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полугодие 2021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'!$3:$7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E53" i="7" l="1"/>
  <c r="AG49" i="7"/>
  <c r="X49" i="7"/>
  <c r="V49" i="7"/>
  <c r="U49" i="7"/>
  <c r="S49" i="7"/>
  <c r="R49" i="7"/>
  <c r="T31" i="7"/>
  <c r="Q35" i="7"/>
  <c r="Q30" i="7"/>
  <c r="O49" i="7"/>
  <c r="Q43" i="7"/>
  <c r="L49" i="7"/>
  <c r="G49" i="7"/>
  <c r="F49" i="7"/>
  <c r="H53" i="7"/>
  <c r="AA49" i="7" l="1"/>
  <c r="S26" i="7"/>
  <c r="R26" i="7"/>
  <c r="P49" i="7"/>
  <c r="P26" i="7"/>
  <c r="O26" i="7"/>
  <c r="M49" i="7"/>
  <c r="H49" i="7" l="1"/>
  <c r="AL37" i="7"/>
  <c r="Y26" i="7"/>
  <c r="X26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C42" i="7"/>
  <c r="D42" i="7"/>
  <c r="C43" i="7"/>
  <c r="D43" i="7"/>
  <c r="C44" i="7"/>
  <c r="D44" i="7"/>
  <c r="C45" i="7"/>
  <c r="D45" i="7"/>
  <c r="C46" i="7"/>
  <c r="D46" i="7"/>
  <c r="D41" i="7"/>
  <c r="C36" i="7"/>
  <c r="D36" i="7"/>
  <c r="AH49" i="7"/>
  <c r="AE49" i="7"/>
  <c r="AD49" i="7"/>
  <c r="J49" i="7"/>
  <c r="I49" i="7"/>
  <c r="E45" i="7" l="1"/>
  <c r="D21" i="7"/>
  <c r="D22" i="7"/>
  <c r="C22" i="7"/>
  <c r="C21" i="7"/>
  <c r="AG32" i="7"/>
  <c r="AI37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51" i="7"/>
  <c r="H48" i="7"/>
  <c r="H45" i="7"/>
  <c r="H44" i="7"/>
  <c r="H43" i="7"/>
  <c r="H41" i="7"/>
  <c r="H37" i="7"/>
  <c r="H35" i="7"/>
  <c r="H30" i="7"/>
  <c r="H22" i="7"/>
  <c r="H21" i="7"/>
  <c r="H20" i="7"/>
  <c r="H19" i="7"/>
  <c r="H18" i="7"/>
  <c r="H16" i="7"/>
  <c r="H12" i="7"/>
  <c r="H13" i="7"/>
  <c r="H14" i="7"/>
  <c r="Q49" i="7" l="1"/>
  <c r="AA47" i="7"/>
  <c r="AB47" i="7"/>
  <c r="C49" i="7"/>
  <c r="AL14" i="7" l="1"/>
  <c r="AI30" i="7"/>
  <c r="AH26" i="7"/>
  <c r="AG26" i="7"/>
  <c r="AI49" i="7"/>
  <c r="AI55" i="7"/>
  <c r="AI51" i="7"/>
  <c r="AI14" i="7"/>
  <c r="AF13" i="7"/>
  <c r="AF11" i="7"/>
  <c r="AC55" i="7"/>
  <c r="AC49" i="7" s="1"/>
  <c r="AC14" i="7"/>
  <c r="Z20" i="7"/>
  <c r="Z14" i="7"/>
  <c r="W55" i="7"/>
  <c r="R38" i="7"/>
  <c r="T55" i="7"/>
  <c r="T37" i="7"/>
  <c r="S38" i="7"/>
  <c r="D38" i="7" s="1"/>
  <c r="D39" i="7"/>
  <c r="C39" i="7"/>
  <c r="T14" i="7"/>
  <c r="Q29" i="7"/>
  <c r="Q23" i="7"/>
  <c r="N51" i="7"/>
  <c r="N28" i="7"/>
  <c r="N14" i="7"/>
  <c r="G47" i="7"/>
  <c r="F47" i="7"/>
  <c r="F15" i="7"/>
  <c r="G15" i="7"/>
  <c r="D19" i="7"/>
  <c r="C19" i="7"/>
  <c r="AI26" i="7" l="1"/>
  <c r="H47" i="7"/>
  <c r="C38" i="7"/>
  <c r="E51" i="7"/>
  <c r="E19" i="7"/>
  <c r="H15" i="7"/>
  <c r="D27" i="7" l="1"/>
  <c r="D28" i="7"/>
  <c r="D29" i="7"/>
  <c r="D30" i="7"/>
  <c r="C28" i="7"/>
  <c r="C29" i="7"/>
  <c r="C30" i="7"/>
  <c r="C27" i="7"/>
  <c r="C23" i="7"/>
  <c r="D23" i="7"/>
  <c r="AQ47" i="7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C26" i="7"/>
  <c r="E29" i="7"/>
  <c r="E23" i="7"/>
  <c r="AL47" i="7"/>
  <c r="C35" i="7"/>
  <c r="D35" i="7"/>
  <c r="C37" i="7"/>
  <c r="D37" i="7"/>
  <c r="AN26" i="7"/>
  <c r="AM26" i="7"/>
  <c r="AK26" i="7"/>
  <c r="AJ26" i="7"/>
  <c r="AB26" i="7"/>
  <c r="AA26" i="7"/>
  <c r="V26" i="7"/>
  <c r="U26" i="7"/>
  <c r="J26" i="7"/>
  <c r="I26" i="7"/>
  <c r="AK32" i="7"/>
  <c r="AJ32" i="7"/>
  <c r="AJ15" i="7"/>
  <c r="AK10" i="7"/>
  <c r="AJ10" i="7"/>
  <c r="AH10" i="7"/>
  <c r="AG10" i="7"/>
  <c r="AH15" i="7"/>
  <c r="AG15" i="7"/>
  <c r="AG47" i="7"/>
  <c r="AI47" i="7" s="1"/>
  <c r="AI35" i="7"/>
  <c r="U47" i="7"/>
  <c r="W47" i="7" s="1"/>
  <c r="T47" i="7"/>
  <c r="R40" i="7"/>
  <c r="T28" i="7"/>
  <c r="S15" i="7"/>
  <c r="R15" i="7"/>
  <c r="T12" i="7"/>
  <c r="Q55" i="7"/>
  <c r="P40" i="7"/>
  <c r="O40" i="7"/>
  <c r="O15" i="7"/>
  <c r="Q14" i="7"/>
  <c r="M26" i="7"/>
  <c r="L26" i="7"/>
  <c r="M15" i="7"/>
  <c r="L15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G26" i="7"/>
  <c r="F26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C14" i="7"/>
  <c r="D14" i="7"/>
  <c r="F9" i="7" l="1"/>
  <c r="AL32" i="7"/>
  <c r="AC32" i="7"/>
  <c r="Z32" i="7"/>
  <c r="T32" i="7"/>
  <c r="H40" i="7"/>
  <c r="H26" i="7"/>
  <c r="O47" i="7"/>
  <c r="Q47" i="7" s="1"/>
  <c r="C47" i="7"/>
  <c r="N47" i="7"/>
  <c r="D49" i="7"/>
  <c r="D47" i="7" s="1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N4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1" i="7"/>
  <c r="C40" i="7" l="1"/>
  <c r="D40" i="7"/>
  <c r="E44" i="7"/>
  <c r="E41" i="7"/>
  <c r="C11" i="7"/>
  <c r="C16" i="7"/>
  <c r="C17" i="7"/>
  <c r="C18" i="7"/>
  <c r="C20" i="7"/>
  <c r="AR25" i="7"/>
  <c r="D33" i="7"/>
  <c r="D32" i="7" s="1"/>
  <c r="C33" i="7"/>
  <c r="C13" i="7"/>
  <c r="C12" i="7"/>
  <c r="U10" i="7"/>
  <c r="V10" i="7"/>
  <c r="AD10" i="7"/>
  <c r="AE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N12" i="7"/>
  <c r="Q12" i="7"/>
  <c r="Z12" i="7"/>
  <c r="AC12" i="7"/>
  <c r="AI12" i="7"/>
  <c r="AL12" i="7"/>
  <c r="D13" i="7"/>
  <c r="K13" i="7"/>
  <c r="N13" i="7"/>
  <c r="Q13" i="7"/>
  <c r="Z13" i="7"/>
  <c r="AC13" i="7"/>
  <c r="AI13" i="7"/>
  <c r="AL13" i="7"/>
  <c r="I15" i="7"/>
  <c r="J15" i="7"/>
  <c r="P15" i="7"/>
  <c r="U15" i="7"/>
  <c r="V15" i="7"/>
  <c r="X15" i="7"/>
  <c r="Y15" i="7"/>
  <c r="AA15" i="7"/>
  <c r="AB15" i="7"/>
  <c r="AD15" i="7"/>
  <c r="AE15" i="7"/>
  <c r="AK15" i="7"/>
  <c r="AM15" i="7"/>
  <c r="AN15" i="7"/>
  <c r="D16" i="7"/>
  <c r="N16" i="7"/>
  <c r="Q16" i="7"/>
  <c r="AI16" i="7"/>
  <c r="D17" i="7"/>
  <c r="D18" i="7"/>
  <c r="Q18" i="7"/>
  <c r="T18" i="7"/>
  <c r="AI18" i="7"/>
  <c r="D20" i="7"/>
  <c r="Q20" i="7"/>
  <c r="AI20" i="7"/>
  <c r="Q21" i="7"/>
  <c r="W21" i="7"/>
  <c r="Z21" i="7"/>
  <c r="AC21" i="7"/>
  <c r="AF21" i="7"/>
  <c r="AI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C25" i="7"/>
  <c r="D25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I48" i="7"/>
  <c r="T49" i="7"/>
  <c r="W10" i="7" l="1"/>
  <c r="C15" i="7"/>
  <c r="D26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AC26" i="7"/>
  <c r="W15" i="7"/>
  <c r="AO26" i="7"/>
  <c r="AC15" i="7"/>
  <c r="Q26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AI10" i="7"/>
  <c r="Q10" i="7"/>
  <c r="AL26" i="7"/>
  <c r="E40" i="7"/>
  <c r="AJ9" i="7"/>
  <c r="E16" i="7"/>
  <c r="AN9" i="7"/>
  <c r="V9" i="7"/>
  <c r="V8" i="7" s="1"/>
  <c r="AR24" i="7"/>
  <c r="AP9" i="7"/>
  <c r="Z10" i="7"/>
  <c r="Z26" i="7"/>
  <c r="AD9" i="7"/>
  <c r="AD8" i="7" s="1"/>
  <c r="E12" i="7"/>
  <c r="AL10" i="7"/>
  <c r="AM9" i="7"/>
  <c r="AM8" i="7" s="1"/>
  <c r="AG8" i="7"/>
  <c r="E48" i="7"/>
  <c r="T26" i="7"/>
  <c r="U9" i="7"/>
  <c r="U8" i="7" s="1"/>
  <c r="E20" i="7"/>
  <c r="Q15" i="7"/>
  <c r="E27" i="7"/>
  <c r="N26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Z8" i="7" l="1"/>
  <c r="D8" i="7"/>
  <c r="C8" i="7"/>
  <c r="E9" i="7"/>
  <c r="H8" i="7"/>
  <c r="E8" i="7" l="1"/>
</calcChain>
</file>

<file path=xl/sharedStrings.xml><?xml version="1.0" encoding="utf-8"?>
<sst xmlns="http://schemas.openxmlformats.org/spreadsheetml/2006/main" count="112" uniqueCount="73">
  <si>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</si>
  <si>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</si>
  <si>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</si>
  <si>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</si>
  <si>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</si>
  <si>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</si>
  <si>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</si>
  <si>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</si>
  <si>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</si>
  <si>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</si>
  <si>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</si>
  <si>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</si>
  <si>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</si>
  <si>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</si>
  <si>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</si>
  <si>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</si>
  <si>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</si>
  <si>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</si>
  <si>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</si>
  <si>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</si>
  <si>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</si>
  <si>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</si>
  <si>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</si>
  <si>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</si>
  <si>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</si>
  <si>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</si>
  <si>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</si>
  <si>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</si>
  <si>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</si>
  <si>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</si>
  <si>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</si>
  <si>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</si>
  <si>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</si>
  <si>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</si>
  <si>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</si>
  <si>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</si>
  <si>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</si>
  <si>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</si>
  <si>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</si>
  <si>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</si>
  <si>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</si>
  <si>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</si>
  <si>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</si>
  <si>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</si>
  <si>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</si>
  <si>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</si>
  <si>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</si>
  <si>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</si>
  <si>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</si>
  <si>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</si>
  <si>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</si>
  <si>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</si>
  <si>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</si>
  <si>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</si>
  <si>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</si>
  <si>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</si>
  <si>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</si>
  <si>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</si>
  <si>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</si>
  <si>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</si>
  <si>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</si>
  <si>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</si>
  <si>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</si>
  <si>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</si>
  <si>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</si>
  <si>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</si>
  <si>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</si>
  <si>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</si>
  <si>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</si>
  <si>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</si>
  <si>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</si>
  <si>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</si>
  <si>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за 1 полугодие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</si>
</sst>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1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15" sqref="A15:K19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1.85546875" style="8" bestFit="1" customWidth="1"/>
    <col min="6" max="6" width="17" style="54" customWidth="1"/>
    <col min="7" max="7" width="16.28515625" style="54" customWidth="1"/>
    <col min="8" max="8" width="11.28515625" style="55" customWidth="1"/>
    <col min="9" max="9" width="14.4257812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6.8554687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18.28515625" style="6" customWidth="1"/>
    <col min="25" max="25" width="19" style="6" customWidth="1"/>
    <col min="26" max="26" width="6.855468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71093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7109375" style="6" bestFit="1" customWidth="1"/>
    <col min="40" max="40" width="14.85546875" style="6" customWidth="1"/>
    <col min="41" max="41" width="7.85546875" style="8" customWidth="1"/>
    <col min="42" max="42" width="14.42578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67</v>
      </c>
    </row>
    <row r="2" spans="1:44" x14ac:dyDescent="0.2">
      <c r="W2" s="33" t="s">
        <v>34</v>
      </c>
    </row>
    <row r="3" spans="1:44" x14ac:dyDescent="0.2">
      <c r="A3" s="32"/>
      <c r="B3" s="32"/>
      <c r="C3" s="70" t="s">
        <v>27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5"/>
      <c r="C4" s="73" t="s">
        <v>72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6"/>
      <c r="G5" s="57"/>
      <c r="H5" s="58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4" t="s">
        <v>16</v>
      </c>
      <c r="W5" s="74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29"/>
      <c r="AR5" s="7"/>
    </row>
    <row r="6" spans="1:44" s="5" customFormat="1" ht="42" customHeight="1" x14ac:dyDescent="0.2">
      <c r="A6" s="71" t="s">
        <v>28</v>
      </c>
      <c r="B6" s="71" t="s">
        <v>17</v>
      </c>
      <c r="C6" s="71" t="s">
        <v>0</v>
      </c>
      <c r="D6" s="71"/>
      <c r="E6" s="71"/>
      <c r="F6" s="72" t="s">
        <v>9</v>
      </c>
      <c r="G6" s="72"/>
      <c r="H6" s="72"/>
      <c r="I6" s="72" t="s">
        <v>14</v>
      </c>
      <c r="J6" s="72"/>
      <c r="K6" s="72"/>
      <c r="L6" s="72" t="s">
        <v>10</v>
      </c>
      <c r="M6" s="72"/>
      <c r="N6" s="72"/>
      <c r="O6" s="72" t="s">
        <v>11</v>
      </c>
      <c r="P6" s="72"/>
      <c r="Q6" s="72"/>
      <c r="R6" s="72" t="s">
        <v>15</v>
      </c>
      <c r="S6" s="72"/>
      <c r="T6" s="72"/>
      <c r="U6" s="72" t="s">
        <v>18</v>
      </c>
      <c r="V6" s="72"/>
      <c r="W6" s="72"/>
      <c r="X6" s="72" t="s">
        <v>12</v>
      </c>
      <c r="Y6" s="72"/>
      <c r="Z6" s="72"/>
      <c r="AA6" s="72" t="s">
        <v>24</v>
      </c>
      <c r="AB6" s="72"/>
      <c r="AC6" s="72"/>
      <c r="AD6" s="72" t="s">
        <v>35</v>
      </c>
      <c r="AE6" s="72"/>
      <c r="AF6" s="72"/>
      <c r="AG6" s="71" t="s">
        <v>13</v>
      </c>
      <c r="AH6" s="71"/>
      <c r="AI6" s="71"/>
      <c r="AJ6" s="71" t="s">
        <v>29</v>
      </c>
      <c r="AK6" s="71"/>
      <c r="AL6" s="71"/>
      <c r="AM6" s="71" t="s">
        <v>33</v>
      </c>
      <c r="AN6" s="71"/>
      <c r="AO6" s="71"/>
      <c r="AP6" s="71" t="s">
        <v>30</v>
      </c>
      <c r="AQ6" s="71"/>
      <c r="AR6" s="71"/>
    </row>
    <row r="7" spans="1:44" s="5" customFormat="1" ht="47.25" x14ac:dyDescent="0.2">
      <c r="A7" s="71"/>
      <c r="B7" s="71"/>
      <c r="C7" s="46" t="s">
        <v>32</v>
      </c>
      <c r="D7" s="47" t="s">
        <v>19</v>
      </c>
      <c r="E7" s="48" t="s">
        <v>25</v>
      </c>
      <c r="F7" s="59" t="s">
        <v>32</v>
      </c>
      <c r="G7" s="51" t="s">
        <v>19</v>
      </c>
      <c r="H7" s="60" t="s">
        <v>25</v>
      </c>
      <c r="I7" s="46" t="s">
        <v>32</v>
      </c>
      <c r="J7" s="47" t="s">
        <v>19</v>
      </c>
      <c r="K7" s="48" t="s">
        <v>25</v>
      </c>
      <c r="L7" s="46" t="s">
        <v>32</v>
      </c>
      <c r="M7" s="47" t="s">
        <v>19</v>
      </c>
      <c r="N7" s="48" t="s">
        <v>25</v>
      </c>
      <c r="O7" s="46" t="s">
        <v>32</v>
      </c>
      <c r="P7" s="47" t="s">
        <v>19</v>
      </c>
      <c r="Q7" s="48" t="s">
        <v>25</v>
      </c>
      <c r="R7" s="46" t="s">
        <v>32</v>
      </c>
      <c r="S7" s="47" t="s">
        <v>19</v>
      </c>
      <c r="T7" s="48" t="s">
        <v>25</v>
      </c>
      <c r="U7" s="46" t="s">
        <v>32</v>
      </c>
      <c r="V7" s="49" t="s">
        <v>19</v>
      </c>
      <c r="W7" s="50" t="s">
        <v>25</v>
      </c>
      <c r="X7" s="46" t="s">
        <v>32</v>
      </c>
      <c r="Y7" s="49" t="s">
        <v>19</v>
      </c>
      <c r="Z7" s="48" t="s">
        <v>25</v>
      </c>
      <c r="AA7" s="46" t="s">
        <v>32</v>
      </c>
      <c r="AB7" s="47" t="s">
        <v>19</v>
      </c>
      <c r="AC7" s="48" t="s">
        <v>25</v>
      </c>
      <c r="AD7" s="46" t="s">
        <v>32</v>
      </c>
      <c r="AE7" s="47" t="s">
        <v>19</v>
      </c>
      <c r="AF7" s="48" t="s">
        <v>25</v>
      </c>
      <c r="AG7" s="46" t="s">
        <v>32</v>
      </c>
      <c r="AH7" s="47" t="s">
        <v>19</v>
      </c>
      <c r="AI7" s="48" t="s">
        <v>25</v>
      </c>
      <c r="AJ7" s="46" t="s">
        <v>32</v>
      </c>
      <c r="AK7" s="47" t="s">
        <v>19</v>
      </c>
      <c r="AL7" s="48" t="s">
        <v>25</v>
      </c>
      <c r="AM7" s="46" t="s">
        <v>32</v>
      </c>
      <c r="AN7" s="47" t="s">
        <v>19</v>
      </c>
      <c r="AO7" s="48" t="s">
        <v>25</v>
      </c>
      <c r="AP7" s="46" t="s">
        <v>32</v>
      </c>
      <c r="AQ7" s="47" t="s">
        <v>19</v>
      </c>
      <c r="AR7" s="48" t="s">
        <v>25</v>
      </c>
    </row>
    <row r="8" spans="1:44" s="68" customFormat="1" x14ac:dyDescent="0.25">
      <c r="A8" s="65"/>
      <c r="B8" s="65" t="s">
        <v>51</v>
      </c>
      <c r="C8" s="66">
        <f t="shared" ref="C8:D10" si="0">F8+I8+L8+O8+R8+U8+X8+AA8+AG8+AJ8+AM8+AP8+AD8</f>
        <v>4743511291.2299995</v>
      </c>
      <c r="D8" s="66">
        <f t="shared" si="0"/>
        <v>1781904469.53</v>
      </c>
      <c r="E8" s="67">
        <f>D8/C8*100</f>
        <v>37.57</v>
      </c>
      <c r="F8" s="66">
        <f>F9+F47</f>
        <v>397610838.54000002</v>
      </c>
      <c r="G8" s="66">
        <f>G9+G47</f>
        <v>201580715.56</v>
      </c>
      <c r="H8" s="67">
        <f>G8/F8*100</f>
        <v>50.7</v>
      </c>
      <c r="I8" s="66">
        <f>I9+I47</f>
        <v>5402200</v>
      </c>
      <c r="J8" s="66">
        <f>J9+J47</f>
        <v>2353555.65</v>
      </c>
      <c r="K8" s="67">
        <f>J8/I8*100</f>
        <v>43.57</v>
      </c>
      <c r="L8" s="66">
        <f>L9+L47</f>
        <v>29886842.109999999</v>
      </c>
      <c r="M8" s="66">
        <f>M9+M47</f>
        <v>13397211.039999999</v>
      </c>
      <c r="N8" s="67">
        <f>M8/L8*100</f>
        <v>44.83</v>
      </c>
      <c r="O8" s="66">
        <f>O9+O47</f>
        <v>352882590.62</v>
      </c>
      <c r="P8" s="66">
        <f>P9+P47</f>
        <v>102259860.11</v>
      </c>
      <c r="Q8" s="67">
        <f>P8/O8*100</f>
        <v>28.98</v>
      </c>
      <c r="R8" s="66">
        <f>R9+R47</f>
        <v>1060270606.02</v>
      </c>
      <c r="S8" s="66">
        <f>S9+S47</f>
        <v>268273807.94999999</v>
      </c>
      <c r="T8" s="67">
        <f>S8/R8*100</f>
        <v>25.3</v>
      </c>
      <c r="U8" s="66">
        <f>U9+U47</f>
        <v>1533900</v>
      </c>
      <c r="V8" s="66">
        <f>V9+V47</f>
        <v>986180</v>
      </c>
      <c r="W8" s="67">
        <f>V8/U8*100</f>
        <v>64.290000000000006</v>
      </c>
      <c r="X8" s="66">
        <f>X9+X47</f>
        <v>2047817797.46</v>
      </c>
      <c r="Y8" s="66">
        <f>Y9+Y47</f>
        <v>986559314.61000001</v>
      </c>
      <c r="Z8" s="67">
        <f>Y8/X8*100</f>
        <v>48.18</v>
      </c>
      <c r="AA8" s="66">
        <f>AA9+AA47</f>
        <v>161509300</v>
      </c>
      <c r="AB8" s="66">
        <f>AB9+AB47</f>
        <v>82254378.599999994</v>
      </c>
      <c r="AC8" s="67">
        <f>AB8/AA8*100</f>
        <v>50.93</v>
      </c>
      <c r="AD8" s="66">
        <f>AD9+AD47</f>
        <v>3223100</v>
      </c>
      <c r="AE8" s="66">
        <f>AE9+AE47</f>
        <v>0</v>
      </c>
      <c r="AF8" s="67">
        <f>AE8/AD8*100</f>
        <v>0</v>
      </c>
      <c r="AG8" s="66">
        <f>AG9+AG47</f>
        <v>112271300</v>
      </c>
      <c r="AH8" s="66">
        <f>AH9+AH47</f>
        <v>37421199.549999997</v>
      </c>
      <c r="AI8" s="67">
        <f>AH8/AG8*100</f>
        <v>33.33</v>
      </c>
      <c r="AJ8" s="66">
        <f>AJ9+AJ47</f>
        <v>542020100.27999997</v>
      </c>
      <c r="AK8" s="66">
        <f>AK9+AK47</f>
        <v>71950590.340000004</v>
      </c>
      <c r="AL8" s="67">
        <f t="shared" ref="AL8:AL15" si="1">AK8/AJ8*100</f>
        <v>13.27</v>
      </c>
      <c r="AM8" s="66">
        <f>AM9+AM47</f>
        <v>28480500</v>
      </c>
      <c r="AN8" s="66">
        <f>AN9+AN47</f>
        <v>14313439.92</v>
      </c>
      <c r="AO8" s="67">
        <f>AN8/AM8*100</f>
        <v>50.26</v>
      </c>
      <c r="AP8" s="66">
        <f>AP9</f>
        <v>602216.19999999995</v>
      </c>
      <c r="AQ8" s="66">
        <f>AQ9</f>
        <v>554216.19999999995</v>
      </c>
      <c r="AR8" s="67">
        <f>AR9</f>
        <v>92.03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4008107823.6999998</v>
      </c>
      <c r="D9" s="10">
        <f t="shared" ref="D9" si="3">G9+J9+M9+P9+S9+V9+Y9+AB9+AH9+AK9+AN9+AQ9+AE9</f>
        <v>1731728159.6800001</v>
      </c>
      <c r="E9" s="11">
        <f>D9/C9*100</f>
        <v>43.21</v>
      </c>
      <c r="F9" s="10">
        <f>F10+F15+F24+F26+F32+F40+939094.21</f>
        <v>386919186.66000003</v>
      </c>
      <c r="G9" s="10">
        <f>G10+G15+G24+G26+G32+G40</f>
        <v>198646290.38999999</v>
      </c>
      <c r="H9" s="11">
        <f>G9/F9*100</f>
        <v>51.34</v>
      </c>
      <c r="I9" s="10">
        <f>I10+I15+I24+I26+I32+I40</f>
        <v>5402200</v>
      </c>
      <c r="J9" s="10">
        <f>J10+J15+J24+J26+J32+J40</f>
        <v>2353555.65</v>
      </c>
      <c r="K9" s="11">
        <f>J9/I9*100</f>
        <v>43.57</v>
      </c>
      <c r="L9" s="10">
        <f>L10+L15+L24+L26+L32+L40</f>
        <v>28096523.93</v>
      </c>
      <c r="M9" s="10">
        <f>M10+M15+M24+M26+M32+M40</f>
        <v>13152941.039999999</v>
      </c>
      <c r="N9" s="11">
        <f>M9/L9*100</f>
        <v>46.81</v>
      </c>
      <c r="O9" s="10">
        <f>O10+O15+O24+O26+O32+O40</f>
        <v>348788770.62</v>
      </c>
      <c r="P9" s="10">
        <f>P10+P15+P24+P26+P32+P40</f>
        <v>100882906.97</v>
      </c>
      <c r="Q9" s="11">
        <f>P9/O9*100</f>
        <v>28.92</v>
      </c>
      <c r="R9" s="10">
        <f>R10+R15+R24+R26+R32+R40+R38</f>
        <v>763272305.05999994</v>
      </c>
      <c r="S9" s="10">
        <f>S10+S15+S24+S26+S32+S40+S38</f>
        <v>222752106.41</v>
      </c>
      <c r="T9" s="11">
        <f>S9/R9*100</f>
        <v>29.18</v>
      </c>
      <c r="U9" s="10">
        <f>U10+U15+U24+U26+U32+U40</f>
        <v>1352100</v>
      </c>
      <c r="V9" s="10">
        <f>V10+V15+V24+V26+V32+V40</f>
        <v>887220</v>
      </c>
      <c r="W9" s="11">
        <f>V9/U9*100</f>
        <v>65.62</v>
      </c>
      <c r="X9" s="10">
        <f>X10+X15+X24+X26+X32+X40</f>
        <v>2041107682.79</v>
      </c>
      <c r="Y9" s="10">
        <f>Y10+Y15+Y24+Y26+Y32+Y40</f>
        <v>986559314.61000001</v>
      </c>
      <c r="Z9" s="11">
        <f>Y9/X9*100</f>
        <v>48.33</v>
      </c>
      <c r="AA9" s="10">
        <f>AA10+AA15+AA24+AA26+AA32+AA40</f>
        <v>161212800</v>
      </c>
      <c r="AB9" s="10">
        <f>AB10+AB15+AB24+AB26+AB32+AB40</f>
        <v>82254378.599999994</v>
      </c>
      <c r="AC9" s="11">
        <f>AB9/AA9*100</f>
        <v>51.02</v>
      </c>
      <c r="AD9" s="10">
        <f>AD10+AD15+AD24+AD26+AD32+AD40</f>
        <v>3223100</v>
      </c>
      <c r="AE9" s="10">
        <f>AE10+AE15+AE24+AE26+AE32+AE40</f>
        <v>0</v>
      </c>
      <c r="AF9" s="11">
        <f>AE9/AD9*100</f>
        <v>0</v>
      </c>
      <c r="AG9" s="10">
        <f>AG10+AG15+AG24+AG26+AG32+AG40</f>
        <v>98666100</v>
      </c>
      <c r="AH9" s="10">
        <f>AH10+AH15+AH24+AH26+AH32+AH40</f>
        <v>37421199.549999997</v>
      </c>
      <c r="AI9" s="11">
        <f>AH9/AG9*100</f>
        <v>37.93</v>
      </c>
      <c r="AJ9" s="10">
        <f>AJ10+AJ15+AJ24+AJ26+AJ32+AJ40</f>
        <v>140984338.44</v>
      </c>
      <c r="AK9" s="10">
        <f>AK10+AK15+AK24+AK26+AK32+AK40</f>
        <v>71950590.340000004</v>
      </c>
      <c r="AL9" s="11">
        <f t="shared" si="1"/>
        <v>51.03</v>
      </c>
      <c r="AM9" s="10">
        <f>AM10+AM15+AM24+AM26+AM32+AM40</f>
        <v>28480500</v>
      </c>
      <c r="AN9" s="10">
        <f>AN10+AN15+AN24+AN26+AN32+AN40</f>
        <v>14313439.92</v>
      </c>
      <c r="AO9" s="11">
        <f>AN9/AM9*100</f>
        <v>50.26</v>
      </c>
      <c r="AP9" s="10">
        <f>AP10+AP15+AP24+AP26+AP32+AP40</f>
        <v>602216.19999999995</v>
      </c>
      <c r="AQ9" s="10">
        <f>AQ10+AQ15+AQ24+AQ26+AQ32+AQ40</f>
        <v>554216.19999999995</v>
      </c>
      <c r="AR9" s="11">
        <f>AQ9/AP9*100</f>
        <v>92.03</v>
      </c>
    </row>
    <row r="10" spans="1:44" x14ac:dyDescent="0.25">
      <c r="A10" s="9">
        <v>210</v>
      </c>
      <c r="B10" s="23" t="s">
        <v>52</v>
      </c>
      <c r="C10" s="10">
        <f t="shared" si="0"/>
        <v>522058896.06</v>
      </c>
      <c r="D10" s="10">
        <f t="shared" si="0"/>
        <v>266331139.47999999</v>
      </c>
      <c r="E10" s="11">
        <f>D10/C10*100</f>
        <v>51.02</v>
      </c>
      <c r="F10" s="10">
        <f>SUM(F11:F14)</f>
        <v>325330113.19999999</v>
      </c>
      <c r="G10" s="10">
        <f>SUM(G11:G14)</f>
        <v>176898297.81999999</v>
      </c>
      <c r="H10" s="11">
        <f>G10/F10*100</f>
        <v>54.38</v>
      </c>
      <c r="I10" s="10">
        <f>SUM(I11:I14)</f>
        <v>5386200</v>
      </c>
      <c r="J10" s="10">
        <f>SUM(J11:J14)</f>
        <v>2347761.09</v>
      </c>
      <c r="K10" s="11">
        <f>J10/I10*100</f>
        <v>43.59</v>
      </c>
      <c r="L10" s="10">
        <f>SUM(L11:L14)</f>
        <v>20184100</v>
      </c>
      <c r="M10" s="10">
        <f>SUM(M11:M14)</f>
        <v>9785532.6400000006</v>
      </c>
      <c r="N10" s="11">
        <f>M10/L10*100</f>
        <v>48.48</v>
      </c>
      <c r="O10" s="10">
        <f>SUM(O11:O14)</f>
        <v>82600892.030000001</v>
      </c>
      <c r="P10" s="10">
        <f>SUM(P11:P14)</f>
        <v>32194324.219999999</v>
      </c>
      <c r="Q10" s="11">
        <f>P10/O10*100</f>
        <v>38.979999999999997</v>
      </c>
      <c r="R10" s="10">
        <f>SUM(R11:R14)</f>
        <v>38824700</v>
      </c>
      <c r="S10" s="10">
        <f>SUM(S11:S14)</f>
        <v>21196142.170000002</v>
      </c>
      <c r="T10" s="21">
        <f t="shared" ref="T10:T12" si="4">S10/R10*100</f>
        <v>54.59</v>
      </c>
      <c r="U10" s="10">
        <f>SUM(U11:U13)</f>
        <v>114100</v>
      </c>
      <c r="V10" s="10">
        <f>SUM(V11:V13)</f>
        <v>114100</v>
      </c>
      <c r="W10" s="11">
        <f t="shared" ref="W10:W13" si="5">V10/U10*100</f>
        <v>100</v>
      </c>
      <c r="X10" s="10">
        <f>SUM(X11:X14)</f>
        <v>25653493.579999998</v>
      </c>
      <c r="Y10" s="10">
        <f>SUM(Y11:Y14)</f>
        <v>12170568.199999999</v>
      </c>
      <c r="Z10" s="11">
        <f>Y10/X10*100</f>
        <v>47.44</v>
      </c>
      <c r="AA10" s="10">
        <f>SUM(AA11:AA14)</f>
        <v>6047400</v>
      </c>
      <c r="AB10" s="10">
        <f>SUM(AB11:AB14)</f>
        <v>2368764.94</v>
      </c>
      <c r="AC10" s="11">
        <f>AB10/AA10*100</f>
        <v>39.17</v>
      </c>
      <c r="AD10" s="10">
        <f>SUM(AD11:AD13)</f>
        <v>34000</v>
      </c>
      <c r="AE10" s="10">
        <f>SUM(AE11:AE13)</f>
        <v>0</v>
      </c>
      <c r="AF10" s="11">
        <v>0</v>
      </c>
      <c r="AG10" s="10">
        <f>SUM(AG11:AG14)</f>
        <v>12353597.25</v>
      </c>
      <c r="AH10" s="10">
        <f>SUM(AH11:AH14)</f>
        <v>6128603.3899999997</v>
      </c>
      <c r="AI10" s="11">
        <f>AH10/AG10*100</f>
        <v>49.61</v>
      </c>
      <c r="AJ10" s="10">
        <f>SUM(AJ11:AJ14)</f>
        <v>5530300</v>
      </c>
      <c r="AK10" s="10">
        <f>SUM(AK11:AK14)</f>
        <v>3127045.01</v>
      </c>
      <c r="AL10" s="11">
        <f t="shared" si="1"/>
        <v>56.54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396842144.39999998</v>
      </c>
      <c r="D11" s="14">
        <f t="shared" ref="C11:D13" si="6">G11+M11+P11+S11+Y11+AB11+AE11+AQ11+J11+V11+AH11+AK11+AN11</f>
        <v>199141047.81</v>
      </c>
      <c r="E11" s="21">
        <f t="shared" ref="E11:E27" si="7">D11/C11*100</f>
        <v>50.18</v>
      </c>
      <c r="F11" s="52">
        <v>247507882</v>
      </c>
      <c r="G11" s="53">
        <v>131887035.16</v>
      </c>
      <c r="H11" s="21">
        <f t="shared" ref="H11:H22" si="8">G11/F11*100</f>
        <v>53.29</v>
      </c>
      <c r="I11" s="22">
        <v>4133200</v>
      </c>
      <c r="J11" s="22">
        <v>1802621.98</v>
      </c>
      <c r="K11" s="21">
        <f>J11/I11*100</f>
        <v>43.61</v>
      </c>
      <c r="L11" s="62">
        <v>15274100</v>
      </c>
      <c r="M11" s="63">
        <v>7610903.7199999997</v>
      </c>
      <c r="N11" s="21">
        <f t="shared" ref="N11:N22" si="9">M11/L11*100</f>
        <v>49.83</v>
      </c>
      <c r="O11" s="62">
        <v>62951368.82</v>
      </c>
      <c r="P11" s="63">
        <v>24013766.420000002</v>
      </c>
      <c r="Q11" s="21">
        <f t="shared" ref="Q11:Q23" si="10">P11/O11*100</f>
        <v>38.15</v>
      </c>
      <c r="R11" s="62">
        <v>29373500</v>
      </c>
      <c r="S11" s="63">
        <v>15639025.73</v>
      </c>
      <c r="T11" s="21">
        <f t="shared" si="4"/>
        <v>53.24</v>
      </c>
      <c r="U11" s="15">
        <v>87800</v>
      </c>
      <c r="V11" s="15">
        <v>87800</v>
      </c>
      <c r="W11" s="21">
        <f t="shared" si="5"/>
        <v>100</v>
      </c>
      <c r="X11" s="22">
        <v>19451893.579999998</v>
      </c>
      <c r="Y11" s="22">
        <v>9185269.0500000007</v>
      </c>
      <c r="Z11" s="21">
        <f t="shared" ref="Z11:Z37" si="11">Y11/X11*100</f>
        <v>47.22</v>
      </c>
      <c r="AA11" s="22">
        <v>4541500</v>
      </c>
      <c r="AB11" s="22">
        <v>1843856.09</v>
      </c>
      <c r="AC11" s="21">
        <f t="shared" ref="AC11:AC21" si="12">AB11/AA11*100</f>
        <v>40.6</v>
      </c>
      <c r="AD11" s="22">
        <v>26200</v>
      </c>
      <c r="AE11" s="22"/>
      <c r="AF11" s="21">
        <f>AE11/AD11*100</f>
        <v>0</v>
      </c>
      <c r="AG11" s="22">
        <v>9331500</v>
      </c>
      <c r="AH11" s="22">
        <v>4734296.01</v>
      </c>
      <c r="AI11" s="21">
        <f t="shared" ref="AI11:AI18" si="13">AH11/AG11*100</f>
        <v>50.73</v>
      </c>
      <c r="AJ11" s="22">
        <v>4163200</v>
      </c>
      <c r="AK11" s="22">
        <v>2336473.65</v>
      </c>
      <c r="AL11" s="21">
        <f t="shared" si="1"/>
        <v>56.12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si="6"/>
        <v>193500</v>
      </c>
      <c r="D12" s="14">
        <f t="shared" si="6"/>
        <v>50900</v>
      </c>
      <c r="E12" s="21">
        <f t="shared" si="7"/>
        <v>26.3</v>
      </c>
      <c r="F12" s="52">
        <v>121600</v>
      </c>
      <c r="G12" s="53">
        <v>38900</v>
      </c>
      <c r="H12" s="21">
        <f t="shared" si="8"/>
        <v>31.99</v>
      </c>
      <c r="I12" s="22"/>
      <c r="J12" s="22"/>
      <c r="K12" s="21"/>
      <c r="L12" s="62">
        <v>4200</v>
      </c>
      <c r="M12" s="63"/>
      <c r="N12" s="21">
        <f t="shared" si="9"/>
        <v>0</v>
      </c>
      <c r="O12" s="62">
        <v>12700</v>
      </c>
      <c r="P12" s="63"/>
      <c r="Q12" s="21">
        <f t="shared" si="10"/>
        <v>0</v>
      </c>
      <c r="R12" s="62">
        <v>10000</v>
      </c>
      <c r="S12" s="63"/>
      <c r="T12" s="21">
        <f t="shared" si="4"/>
        <v>0</v>
      </c>
      <c r="U12" s="15"/>
      <c r="V12" s="15"/>
      <c r="W12" s="21"/>
      <c r="X12" s="22">
        <v>10000</v>
      </c>
      <c r="Y12" s="22"/>
      <c r="Z12" s="21">
        <f t="shared" si="11"/>
        <v>0</v>
      </c>
      <c r="AA12" s="22">
        <v>4000</v>
      </c>
      <c r="AB12" s="22"/>
      <c r="AC12" s="21">
        <f t="shared" si="12"/>
        <v>0</v>
      </c>
      <c r="AD12" s="22"/>
      <c r="AE12" s="22"/>
      <c r="AF12" s="21"/>
      <c r="AG12" s="22">
        <v>24000</v>
      </c>
      <c r="AH12" s="22">
        <v>12000</v>
      </c>
      <c r="AI12" s="21">
        <f t="shared" si="13"/>
        <v>50</v>
      </c>
      <c r="AJ12" s="22">
        <v>7000</v>
      </c>
      <c r="AK12" s="22"/>
      <c r="AL12" s="21">
        <f t="shared" si="1"/>
        <v>0</v>
      </c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6"/>
        <v>118231895.66</v>
      </c>
      <c r="D13" s="14">
        <f t="shared" si="6"/>
        <v>64776803.909999996</v>
      </c>
      <c r="E13" s="21">
        <f t="shared" si="7"/>
        <v>54.79</v>
      </c>
      <c r="F13" s="52">
        <v>73030775.200000003</v>
      </c>
      <c r="G13" s="53">
        <v>43073604.979999997</v>
      </c>
      <c r="H13" s="21">
        <f t="shared" si="8"/>
        <v>58.98</v>
      </c>
      <c r="I13" s="22">
        <v>1253000</v>
      </c>
      <c r="J13" s="22">
        <v>545139.11</v>
      </c>
      <c r="K13" s="21">
        <f>J13/I13*100</f>
        <v>43.51</v>
      </c>
      <c r="L13" s="62">
        <v>4640500</v>
      </c>
      <c r="M13" s="63">
        <v>2164935.7200000002</v>
      </c>
      <c r="N13" s="21">
        <f t="shared" si="9"/>
        <v>46.65</v>
      </c>
      <c r="O13" s="62">
        <v>18747923.210000001</v>
      </c>
      <c r="P13" s="63">
        <v>8055730.2199999997</v>
      </c>
      <c r="Q13" s="21">
        <f t="shared" si="10"/>
        <v>42.97</v>
      </c>
      <c r="R13" s="62">
        <v>9041200</v>
      </c>
      <c r="S13" s="63">
        <v>5263025.4400000004</v>
      </c>
      <c r="T13" s="21">
        <f>S13/R13*100</f>
        <v>58.21</v>
      </c>
      <c r="U13" s="15">
        <v>26300</v>
      </c>
      <c r="V13" s="15">
        <v>26300</v>
      </c>
      <c r="W13" s="21">
        <f t="shared" si="5"/>
        <v>100</v>
      </c>
      <c r="X13" s="22">
        <v>5984200</v>
      </c>
      <c r="Y13" s="22">
        <v>2950280.85</v>
      </c>
      <c r="Z13" s="21">
        <f t="shared" si="11"/>
        <v>49.3</v>
      </c>
      <c r="AA13" s="22">
        <v>1422900</v>
      </c>
      <c r="AB13" s="22">
        <v>524908.85</v>
      </c>
      <c r="AC13" s="21">
        <f t="shared" si="12"/>
        <v>36.89</v>
      </c>
      <c r="AD13" s="22">
        <v>7800</v>
      </c>
      <c r="AE13" s="22"/>
      <c r="AF13" s="21">
        <f>AE13/AD13*100</f>
        <v>0</v>
      </c>
      <c r="AG13" s="22">
        <v>2802697.25</v>
      </c>
      <c r="AH13" s="22">
        <v>1382307.38</v>
      </c>
      <c r="AI13" s="21">
        <f t="shared" si="13"/>
        <v>49.32</v>
      </c>
      <c r="AJ13" s="22">
        <v>1274600</v>
      </c>
      <c r="AK13" s="22">
        <v>790571.36</v>
      </c>
      <c r="AL13" s="21">
        <f t="shared" si="1"/>
        <v>62.03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ref="C14" si="14">F14+L14+O14+R14+X14+AA14+AD14+AP14+I14+U14+AG14+AJ14+AM14</f>
        <v>6791356</v>
      </c>
      <c r="D14" s="14">
        <f t="shared" ref="D14" si="15">G14+M14+P14+S14+Y14+AB14+AE14+AQ14+J14+V14+AH14+AK14+AN14</f>
        <v>2362387.7599999998</v>
      </c>
      <c r="E14" s="21">
        <f t="shared" ref="E14" si="16">D14/C14*100</f>
        <v>34.79</v>
      </c>
      <c r="F14" s="52">
        <v>4669856</v>
      </c>
      <c r="G14" s="53">
        <v>1898757.68</v>
      </c>
      <c r="H14" s="21">
        <f t="shared" si="8"/>
        <v>40.659999999999997</v>
      </c>
      <c r="I14" s="22"/>
      <c r="J14" s="22"/>
      <c r="K14" s="21"/>
      <c r="L14" s="62">
        <v>265300</v>
      </c>
      <c r="M14" s="63">
        <v>9693.2000000000007</v>
      </c>
      <c r="N14" s="21">
        <f t="shared" si="9"/>
        <v>3.65</v>
      </c>
      <c r="O14" s="62">
        <v>888900</v>
      </c>
      <c r="P14" s="63">
        <v>124827.58</v>
      </c>
      <c r="Q14" s="21">
        <f t="shared" si="10"/>
        <v>14.04</v>
      </c>
      <c r="R14" s="62">
        <v>400000</v>
      </c>
      <c r="S14" s="63">
        <v>294091</v>
      </c>
      <c r="T14" s="21">
        <f>S14/R14*100</f>
        <v>73.52</v>
      </c>
      <c r="U14" s="15"/>
      <c r="V14" s="15"/>
      <c r="W14" s="21"/>
      <c r="X14" s="22">
        <v>207400</v>
      </c>
      <c r="Y14" s="22">
        <v>35018.300000000003</v>
      </c>
      <c r="Z14" s="21">
        <f t="shared" si="11"/>
        <v>16.88</v>
      </c>
      <c r="AA14" s="22">
        <v>79000</v>
      </c>
      <c r="AB14" s="22"/>
      <c r="AC14" s="21">
        <f t="shared" si="12"/>
        <v>0</v>
      </c>
      <c r="AD14" s="22"/>
      <c r="AE14" s="22"/>
      <c r="AF14" s="21"/>
      <c r="AG14" s="22">
        <v>195400</v>
      </c>
      <c r="AH14" s="22"/>
      <c r="AI14" s="21">
        <f t="shared" si="13"/>
        <v>0</v>
      </c>
      <c r="AJ14" s="22">
        <v>85500</v>
      </c>
      <c r="AK14" s="22"/>
      <c r="AL14" s="21">
        <f t="shared" si="1"/>
        <v>0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1131031923.5799999</v>
      </c>
      <c r="D15" s="10">
        <f>G15+J15+M15+P15+S15+V15+Y15+AB15+AH15+AK15+AN15+AQ15+AE15</f>
        <v>307224282.11000001</v>
      </c>
      <c r="E15" s="11">
        <f t="shared" si="7"/>
        <v>27.16</v>
      </c>
      <c r="F15" s="10">
        <f>SUM(F16:F23)</f>
        <v>53221213.75</v>
      </c>
      <c r="G15" s="10">
        <f>SUM(G16:G23)</f>
        <v>17110163.789999999</v>
      </c>
      <c r="H15" s="11">
        <f>G15/F15*100</f>
        <v>32.15</v>
      </c>
      <c r="I15" s="10">
        <f>SUM(I16:I21)</f>
        <v>0</v>
      </c>
      <c r="J15" s="10">
        <f>SUM(J16:J21)</f>
        <v>0</v>
      </c>
      <c r="K15" s="11"/>
      <c r="L15" s="10">
        <f>SUM(L16:L22)</f>
        <v>6565923.9299999997</v>
      </c>
      <c r="M15" s="10">
        <f>SUM(M16:M22)</f>
        <v>3143106.39</v>
      </c>
      <c r="N15" s="11">
        <f t="shared" si="9"/>
        <v>47.87</v>
      </c>
      <c r="O15" s="10">
        <f>SUM(O16:O23)</f>
        <v>246614640.62</v>
      </c>
      <c r="P15" s="10">
        <f>SUM(P16:P21)</f>
        <v>61565101.380000003</v>
      </c>
      <c r="Q15" s="11">
        <f t="shared" si="10"/>
        <v>24.96</v>
      </c>
      <c r="R15" s="10">
        <f>SUM(R16:R23)</f>
        <v>711401973.05999994</v>
      </c>
      <c r="S15" s="10">
        <f>SUM(S16:S23)</f>
        <v>195980881.30000001</v>
      </c>
      <c r="T15" s="11">
        <f>S15/R15*100</f>
        <v>27.55</v>
      </c>
      <c r="U15" s="10">
        <f>SUM(U16:U21)</f>
        <v>1213000</v>
      </c>
      <c r="V15" s="10">
        <f>SUM(V16:V21)</f>
        <v>773120</v>
      </c>
      <c r="W15" s="11">
        <f>V15/U15*100</f>
        <v>63.74</v>
      </c>
      <c r="X15" s="10">
        <f>SUM(X16:X21)</f>
        <v>65534276.75</v>
      </c>
      <c r="Y15" s="10">
        <f>SUM(Y16:Y21)</f>
        <v>16270171.77</v>
      </c>
      <c r="Z15" s="11">
        <f t="shared" si="11"/>
        <v>24.83</v>
      </c>
      <c r="AA15" s="10">
        <f>SUM(AA16:AA21)</f>
        <v>20000</v>
      </c>
      <c r="AB15" s="10">
        <f>SUM(AB16:AB21)</f>
        <v>0</v>
      </c>
      <c r="AC15" s="11">
        <f t="shared" si="12"/>
        <v>0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33593900</v>
      </c>
      <c r="AH15" s="10">
        <f>SUM(AH16:AH22)</f>
        <v>11782737.48</v>
      </c>
      <c r="AI15" s="11">
        <f t="shared" si="13"/>
        <v>35.07</v>
      </c>
      <c r="AJ15" s="10">
        <f>SUM(AJ16:AJ22)</f>
        <v>9677895.4700000007</v>
      </c>
      <c r="AK15" s="10">
        <f>SUM(AK16:AK21)</f>
        <v>599000</v>
      </c>
      <c r="AL15" s="11">
        <f t="shared" si="1"/>
        <v>6.19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" si="17">F16+L16+O16+R16+X16+AA16+AD16+AP16+I16+U16+AG16+AJ16+AM16</f>
        <v>5810473.6600000001</v>
      </c>
      <c r="D16" s="14">
        <f t="shared" ref="D16" si="18">G16+M16+P16+S16+Y16+AB16+AE16+AQ16+J16+V16+AH16+AK16+AN16</f>
        <v>2231565.7799999998</v>
      </c>
      <c r="E16" s="21">
        <f t="shared" si="7"/>
        <v>38.409999999999997</v>
      </c>
      <c r="F16" s="62">
        <v>3109618.04</v>
      </c>
      <c r="G16" s="63">
        <v>1373616.85</v>
      </c>
      <c r="H16" s="21">
        <f t="shared" si="8"/>
        <v>44.17</v>
      </c>
      <c r="I16" s="21">
        <v>0</v>
      </c>
      <c r="J16" s="22">
        <v>0</v>
      </c>
      <c r="K16" s="21"/>
      <c r="L16" s="62">
        <v>1010655.62</v>
      </c>
      <c r="M16" s="63">
        <v>398459.24</v>
      </c>
      <c r="N16" s="21">
        <f t="shared" si="9"/>
        <v>39.43</v>
      </c>
      <c r="O16" s="62">
        <v>997800</v>
      </c>
      <c r="P16" s="63">
        <v>384666.66</v>
      </c>
      <c r="Q16" s="21">
        <f t="shared" si="10"/>
        <v>38.549999999999997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22">
        <v>692400</v>
      </c>
      <c r="AH16" s="22">
        <v>74823.03</v>
      </c>
      <c r="AI16" s="21">
        <f t="shared" si="13"/>
        <v>10.81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>F17+L18+O17+R17+X17+AA17+AD17+AP17+I17+U17+AG17+AJ17+AM17</f>
        <v>58502303.609999999</v>
      </c>
      <c r="D17" s="14">
        <f>G17+M18+P17+S17+Y17+AB17+AE17+AQ17+J17+V17+AH17+AK17+AN17</f>
        <v>25467563.050000001</v>
      </c>
      <c r="E17" s="21">
        <f t="shared" si="7"/>
        <v>43.53</v>
      </c>
      <c r="F17" s="62"/>
      <c r="G17" s="63"/>
      <c r="H17" s="21"/>
      <c r="I17" s="21">
        <v>0</v>
      </c>
      <c r="J17" s="15">
        <v>0</v>
      </c>
      <c r="K17" s="21"/>
      <c r="L17" s="64"/>
      <c r="M17" s="64"/>
      <c r="N17" s="21"/>
      <c r="O17" s="62">
        <v>58224103.609999999</v>
      </c>
      <c r="P17" s="63">
        <v>25299347.920000002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22"/>
      <c r="AH17" s="15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>F18+L20+O18+R18+X18+AA18+AD18+AP18+I18+U18+AG18+AJ18+AM18</f>
        <v>33044273</v>
      </c>
      <c r="D18" s="14">
        <f>G18+M20+P18+S18+Y18+AB18+AE18+AQ18+J18+V18+AH18+AK18+AN18</f>
        <v>16995626.550000001</v>
      </c>
      <c r="E18" s="21">
        <f t="shared" si="7"/>
        <v>51.43</v>
      </c>
      <c r="F18" s="62">
        <v>17010455</v>
      </c>
      <c r="G18" s="63">
        <v>7627532.5800000001</v>
      </c>
      <c r="H18" s="21">
        <f t="shared" si="8"/>
        <v>44.84</v>
      </c>
      <c r="I18" s="15">
        <v>0</v>
      </c>
      <c r="J18" s="15">
        <v>0</v>
      </c>
      <c r="K18" s="21"/>
      <c r="L18" s="62">
        <v>278200</v>
      </c>
      <c r="M18" s="63">
        <v>168215.13</v>
      </c>
      <c r="N18" s="21">
        <f t="shared" si="9"/>
        <v>60.47</v>
      </c>
      <c r="O18" s="62">
        <v>356700</v>
      </c>
      <c r="P18" s="63">
        <v>154191.85999999999</v>
      </c>
      <c r="Q18" s="21">
        <f t="shared" si="10"/>
        <v>43.23</v>
      </c>
      <c r="R18" s="62">
        <v>12268300</v>
      </c>
      <c r="S18" s="63">
        <v>7302918.8600000003</v>
      </c>
      <c r="T18" s="21">
        <f>S18/R18*100</f>
        <v>59.53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22">
        <v>204300</v>
      </c>
      <c r="AH18" s="22">
        <v>80081.95</v>
      </c>
      <c r="AI18" s="21">
        <f t="shared" si="13"/>
        <v>39.200000000000003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62</v>
      </c>
      <c r="C19" s="14">
        <f>F19+L21+O19+R20+X19+AA19+AD19+AP19+I19+U19+AG19+AJ19+AM19</f>
        <v>146742370.31999999</v>
      </c>
      <c r="D19" s="14">
        <f>G19+M21+P19+S20+Y19+AB19+AE19+AQ19+J19+V19+AH19+AK19+AN19</f>
        <v>26817699.989999998</v>
      </c>
      <c r="E19" s="21">
        <f t="shared" si="7"/>
        <v>18.28</v>
      </c>
      <c r="F19" s="62">
        <v>605200</v>
      </c>
      <c r="G19" s="63"/>
      <c r="H19" s="21">
        <f t="shared" si="8"/>
        <v>0</v>
      </c>
      <c r="I19" s="15"/>
      <c r="J19" s="15"/>
      <c r="K19" s="21"/>
      <c r="L19" s="64"/>
      <c r="M19" s="64"/>
      <c r="N19" s="21"/>
      <c r="O19" s="62"/>
      <c r="P19" s="63"/>
      <c r="Q19" s="21"/>
      <c r="R19" s="64"/>
      <c r="S19" s="64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22"/>
      <c r="AH19" s="22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>F20+L22+O20+R21+X20+AA20+AD20+AP20+I20+U20+AG20+AJ20+AM20</f>
        <v>323046705.02999997</v>
      </c>
      <c r="D20" s="14">
        <f>G20+M22+P20+S21+Y20+AB20+AE20+AQ20+J20+V20+AH20+AK20+AN20</f>
        <v>54583105.590000004</v>
      </c>
      <c r="E20" s="21">
        <f t="shared" si="7"/>
        <v>16.899999999999999</v>
      </c>
      <c r="F20" s="62">
        <v>8588629.5199999996</v>
      </c>
      <c r="G20" s="63">
        <v>2947228.21</v>
      </c>
      <c r="H20" s="21">
        <f t="shared" si="8"/>
        <v>34.32</v>
      </c>
      <c r="I20" s="15"/>
      <c r="J20" s="15"/>
      <c r="K20" s="21"/>
      <c r="L20" s="62">
        <v>3204518</v>
      </c>
      <c r="M20" s="63">
        <v>1830901.3</v>
      </c>
      <c r="N20" s="21">
        <f t="shared" si="9"/>
        <v>57.13</v>
      </c>
      <c r="O20" s="62">
        <v>145975747</v>
      </c>
      <c r="P20" s="63">
        <v>30345288.960000001</v>
      </c>
      <c r="Q20" s="21">
        <f t="shared" si="10"/>
        <v>20.79</v>
      </c>
      <c r="R20" s="62">
        <v>144069642.12</v>
      </c>
      <c r="S20" s="63">
        <v>26072577.09</v>
      </c>
      <c r="T20" s="21">
        <f t="shared" ref="T20:T23" si="19">S20/R20*100</f>
        <v>18.100000000000001</v>
      </c>
      <c r="U20" s="15"/>
      <c r="V20" s="15"/>
      <c r="W20" s="21"/>
      <c r="X20" s="22">
        <v>63912991.469999999</v>
      </c>
      <c r="Y20" s="22">
        <v>15600344.77</v>
      </c>
      <c r="Z20" s="21">
        <f t="shared" si="11"/>
        <v>24.41</v>
      </c>
      <c r="AA20" s="22"/>
      <c r="AB20" s="22"/>
      <c r="AC20" s="21"/>
      <c r="AD20" s="22"/>
      <c r="AE20" s="22"/>
      <c r="AF20" s="21"/>
      <c r="AG20" s="22">
        <v>188600</v>
      </c>
      <c r="AH20" s="22">
        <v>17605.86</v>
      </c>
      <c r="AI20" s="21">
        <f>AH20/AG20*100</f>
        <v>9.34</v>
      </c>
      <c r="AJ20" s="22">
        <v>7831843</v>
      </c>
      <c r="AK20" s="22"/>
      <c r="AL20" s="21"/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>F21+O21+X21+AA21+AD21+AP21+I21+U21+AG21+AJ21+AM21</f>
        <v>96919843.950000003</v>
      </c>
      <c r="D21" s="14">
        <f>G21+P21+Y21+AB21+AE21+AQ21+J21+V21+AH21+AK21+AN21</f>
        <v>24174235.329999998</v>
      </c>
      <c r="E21" s="21">
        <f t="shared" si="7"/>
        <v>24.94</v>
      </c>
      <c r="F21" s="62">
        <v>23682311.190000001</v>
      </c>
      <c r="G21" s="63">
        <v>5140455.71</v>
      </c>
      <c r="H21" s="21">
        <f t="shared" si="8"/>
        <v>21.71</v>
      </c>
      <c r="I21" s="22"/>
      <c r="J21" s="22"/>
      <c r="K21" s="21"/>
      <c r="L21" s="62">
        <v>2067528.2</v>
      </c>
      <c r="M21" s="63">
        <v>745122.9</v>
      </c>
      <c r="N21" s="21">
        <f t="shared" si="9"/>
        <v>36.04</v>
      </c>
      <c r="O21" s="62">
        <v>32839495.010000002</v>
      </c>
      <c r="P21" s="63">
        <v>5381605.9800000004</v>
      </c>
      <c r="Q21" s="21">
        <f t="shared" si="10"/>
        <v>16.39</v>
      </c>
      <c r="R21" s="62">
        <v>96543871.930000007</v>
      </c>
      <c r="S21" s="63">
        <v>5672229.9699999997</v>
      </c>
      <c r="T21" s="21">
        <f t="shared" si="19"/>
        <v>5.88</v>
      </c>
      <c r="U21" s="22">
        <v>1213000</v>
      </c>
      <c r="V21" s="22">
        <v>773120</v>
      </c>
      <c r="W21" s="21">
        <f>V21/U21*100</f>
        <v>63.74</v>
      </c>
      <c r="X21" s="22">
        <v>1621285.28</v>
      </c>
      <c r="Y21" s="22">
        <v>669827</v>
      </c>
      <c r="Z21" s="21">
        <f t="shared" si="11"/>
        <v>41.31</v>
      </c>
      <c r="AA21" s="22">
        <v>20000</v>
      </c>
      <c r="AB21" s="22">
        <v>0</v>
      </c>
      <c r="AC21" s="21">
        <f t="shared" si="12"/>
        <v>0</v>
      </c>
      <c r="AD21" s="22">
        <v>3189100</v>
      </c>
      <c r="AE21" s="22"/>
      <c r="AF21" s="21">
        <f>AE21/AD21*100</f>
        <v>0</v>
      </c>
      <c r="AG21" s="22">
        <v>32508600</v>
      </c>
      <c r="AH21" s="22">
        <v>11610226.640000001</v>
      </c>
      <c r="AI21" s="21">
        <f>AH21/AG21*100</f>
        <v>35.71</v>
      </c>
      <c r="AJ21" s="22">
        <v>1846052.47</v>
      </c>
      <c r="AK21" s="22">
        <v>599000</v>
      </c>
      <c r="AL21" s="21">
        <f>AK21/AJ21*100</f>
        <v>32.450000000000003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>F22+O22+R22+X22+AA22+AD22+AP22+I22+U22+AG22+AJ22+AM22</f>
        <v>225000</v>
      </c>
      <c r="D22" s="14">
        <f>G22+P22+S22+Y22+AB22+AE22+AQ22+J22+V22+AH22+AK22+AN22</f>
        <v>21330.44</v>
      </c>
      <c r="E22" s="21">
        <f t="shared" ref="E22" si="20">D22/C22*100</f>
        <v>9.48</v>
      </c>
      <c r="F22" s="62">
        <v>225000</v>
      </c>
      <c r="G22" s="63">
        <v>21330.44</v>
      </c>
      <c r="H22" s="21">
        <f t="shared" si="8"/>
        <v>9.48</v>
      </c>
      <c r="I22" s="22"/>
      <c r="J22" s="22"/>
      <c r="K22" s="21"/>
      <c r="L22" s="62">
        <v>5022.1099999999997</v>
      </c>
      <c r="M22" s="63">
        <v>407.82</v>
      </c>
      <c r="N22" s="21">
        <f t="shared" si="9"/>
        <v>8.1199999999999992</v>
      </c>
      <c r="O22" s="62"/>
      <c r="P22" s="63"/>
      <c r="Q22" s="21"/>
      <c r="R22" s="22"/>
      <c r="S22" s="22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22"/>
      <c r="AK22" s="22"/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 t="shared" ref="C23" si="21">F23+L23+O23+R23+X23+AA23+AD23+AP23+I23+U23+AG23+AJ23+AM23</f>
        <v>466740954.00999999</v>
      </c>
      <c r="D23" s="14">
        <f t="shared" ref="D23" si="22">G23+M23+P23+S23+Y23+AB23+AE23+AQ23+J23+V23+AH23+AK23+AN23</f>
        <v>156933155.38</v>
      </c>
      <c r="E23" s="21">
        <f t="shared" ref="E23" si="23">D23/C23*100</f>
        <v>33.619999999999997</v>
      </c>
      <c r="F23" s="22"/>
      <c r="G23" s="22"/>
      <c r="H23" s="21"/>
      <c r="I23" s="22"/>
      <c r="J23" s="22"/>
      <c r="K23" s="21"/>
      <c r="L23" s="22"/>
      <c r="M23" s="22"/>
      <c r="N23" s="21"/>
      <c r="O23" s="62">
        <v>8220795</v>
      </c>
      <c r="P23" s="22"/>
      <c r="Q23" s="21">
        <f t="shared" si="10"/>
        <v>0</v>
      </c>
      <c r="R23" s="62">
        <v>458520159.00999999</v>
      </c>
      <c r="S23" s="63">
        <v>156933155.38</v>
      </c>
      <c r="T23" s="21">
        <f t="shared" si="19"/>
        <v>34.229999999999997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22"/>
      <c r="AK23" s="22"/>
      <c r="AL23" s="21"/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602216.19999999995</v>
      </c>
      <c r="D24" s="18">
        <f>D25</f>
        <v>554216.19999999995</v>
      </c>
      <c r="E24" s="11">
        <f>D24/C24*100</f>
        <v>92.03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4">I25</f>
        <v>0</v>
      </c>
      <c r="J24" s="18">
        <f t="shared" si="24"/>
        <v>0</v>
      </c>
      <c r="K24" s="18"/>
      <c r="L24" s="18"/>
      <c r="M24" s="18"/>
      <c r="N24" s="18"/>
      <c r="O24" s="18">
        <f t="shared" si="24"/>
        <v>0</v>
      </c>
      <c r="P24" s="18">
        <f t="shared" si="24"/>
        <v>0</v>
      </c>
      <c r="Q24" s="18"/>
      <c r="R24" s="18">
        <f t="shared" si="24"/>
        <v>0</v>
      </c>
      <c r="S24" s="18">
        <f t="shared" si="24"/>
        <v>0</v>
      </c>
      <c r="T24" s="18"/>
      <c r="U24" s="18">
        <f t="shared" si="24"/>
        <v>0</v>
      </c>
      <c r="V24" s="18">
        <f t="shared" si="24"/>
        <v>0</v>
      </c>
      <c r="W24" s="18">
        <v>0</v>
      </c>
      <c r="X24" s="18">
        <f t="shared" si="24"/>
        <v>0</v>
      </c>
      <c r="Y24" s="18">
        <f t="shared" si="24"/>
        <v>0</v>
      </c>
      <c r="Z24" s="18">
        <v>0</v>
      </c>
      <c r="AA24" s="18">
        <f t="shared" si="24"/>
        <v>0</v>
      </c>
      <c r="AB24" s="18">
        <f t="shared" si="24"/>
        <v>0</v>
      </c>
      <c r="AC24" s="18">
        <v>0</v>
      </c>
      <c r="AD24" s="18"/>
      <c r="AE24" s="18"/>
      <c r="AF24" s="18"/>
      <c r="AG24" s="18">
        <f t="shared" si="24"/>
        <v>0</v>
      </c>
      <c r="AH24" s="18">
        <f t="shared" si="24"/>
        <v>0</v>
      </c>
      <c r="AI24" s="18"/>
      <c r="AJ24" s="18"/>
      <c r="AK24" s="18"/>
      <c r="AL24" s="18">
        <v>0</v>
      </c>
      <c r="AM24" s="18">
        <f t="shared" si="24"/>
        <v>0</v>
      </c>
      <c r="AN24" s="18">
        <f t="shared" si="24"/>
        <v>0</v>
      </c>
      <c r="AO24" s="18"/>
      <c r="AP24" s="18">
        <f>AP25</f>
        <v>602216.19999999995</v>
      </c>
      <c r="AQ24" s="18">
        <f>AQ25</f>
        <v>554216.19999999995</v>
      </c>
      <c r="AR24" s="11">
        <f>AQ24/AP24*100</f>
        <v>92.03</v>
      </c>
    </row>
    <row r="25" spans="1:44" x14ac:dyDescent="0.25">
      <c r="A25" s="12">
        <v>231</v>
      </c>
      <c r="B25" s="19" t="s">
        <v>23</v>
      </c>
      <c r="C25" s="14">
        <f>F25+L25+O25+R25+X25+AA25+AD25+AP25+I25+U25+AG25+AJ25+AM25</f>
        <v>602216.19999999995</v>
      </c>
      <c r="D25" s="14">
        <f>G25+M25+P25+S25+Y25+AB25+AE25+AQ25+J25+V25+AH25+AK25+AN25</f>
        <v>554216.19999999995</v>
      </c>
      <c r="E25" s="21">
        <f>D25/C25*100</f>
        <v>92.03</v>
      </c>
      <c r="F25" s="15">
        <v>0</v>
      </c>
      <c r="G25" s="15">
        <v>0</v>
      </c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602216.19999999995</v>
      </c>
      <c r="AQ25" s="15">
        <v>554216.19999999995</v>
      </c>
      <c r="AR25" s="21">
        <f>AQ25/AP25*100</f>
        <v>92.03</v>
      </c>
    </row>
    <row r="26" spans="1:44" ht="31.5" x14ac:dyDescent="0.25">
      <c r="A26" s="16">
        <v>240</v>
      </c>
      <c r="B26" s="20" t="s">
        <v>56</v>
      </c>
      <c r="C26" s="18">
        <f>SUM(C27:C30)</f>
        <v>2289191470.1799998</v>
      </c>
      <c r="D26" s="18">
        <f>SUM(D27:D30)</f>
        <v>1132428670.8</v>
      </c>
      <c r="E26" s="11">
        <f t="shared" si="7"/>
        <v>49.47</v>
      </c>
      <c r="F26" s="10">
        <f>SUM(F27:F30)</f>
        <v>1961835.17</v>
      </c>
      <c r="G26" s="10">
        <f>SUM(G27:G30)</f>
        <v>1040502.24</v>
      </c>
      <c r="H26" s="11">
        <f t="shared" ref="H26:H30" si="25">G26/F26*100</f>
        <v>53.04</v>
      </c>
      <c r="I26" s="10">
        <f>I27</f>
        <v>0</v>
      </c>
      <c r="J26" s="10">
        <f>J27</f>
        <v>0</v>
      </c>
      <c r="K26" s="11"/>
      <c r="L26" s="10">
        <f>SUM(L27:L30)</f>
        <v>1243700</v>
      </c>
      <c r="M26" s="10">
        <f>SUM(M27:M30)</f>
        <v>184174.58</v>
      </c>
      <c r="N26" s="11">
        <f>M26/L26*100</f>
        <v>14.81</v>
      </c>
      <c r="O26" s="10">
        <f>SUM(O27:O31)</f>
        <v>18536654</v>
      </c>
      <c r="P26" s="10">
        <f>SUM(P27:P31)</f>
        <v>6416727.6500000004</v>
      </c>
      <c r="Q26" s="11">
        <f>P26/O26*100</f>
        <v>34.619999999999997</v>
      </c>
      <c r="R26" s="10">
        <f>SUM(R27:R31)</f>
        <v>12959632</v>
      </c>
      <c r="S26" s="10">
        <f>SUM(S27:S31)</f>
        <v>5546283.1500000004</v>
      </c>
      <c r="T26" s="11">
        <f>S26/R26*100</f>
        <v>42.8</v>
      </c>
      <c r="U26" s="10">
        <f>U27</f>
        <v>0</v>
      </c>
      <c r="V26" s="10">
        <f>V27</f>
        <v>0</v>
      </c>
      <c r="W26" s="11">
        <v>0</v>
      </c>
      <c r="X26" s="10">
        <f>X27+X30+X28</f>
        <v>1949854506.04</v>
      </c>
      <c r="Y26" s="10">
        <f>Y27+Y30+Y28</f>
        <v>958061781.08000004</v>
      </c>
      <c r="Z26" s="11">
        <f t="shared" si="11"/>
        <v>49.14</v>
      </c>
      <c r="AA26" s="10">
        <f>AA27</f>
        <v>155131400</v>
      </c>
      <c r="AB26" s="10">
        <f>AB27</f>
        <v>79885613.659999996</v>
      </c>
      <c r="AC26" s="11">
        <f>AB26/AA26*100</f>
        <v>51.5</v>
      </c>
      <c r="AD26" s="10"/>
      <c r="AE26" s="10"/>
      <c r="AF26" s="11">
        <v>0</v>
      </c>
      <c r="AG26" s="10">
        <f>SUM(AG27:AG30)</f>
        <v>971300</v>
      </c>
      <c r="AH26" s="10">
        <f>SUM(AH27:AH30)</f>
        <v>31130.66</v>
      </c>
      <c r="AI26" s="11">
        <f t="shared" ref="AI26" si="26">AH26/AG26*100</f>
        <v>3.21</v>
      </c>
      <c r="AJ26" s="10">
        <f>AJ27</f>
        <v>125755142.97</v>
      </c>
      <c r="AK26" s="10">
        <f>AK27</f>
        <v>68224545.329999998</v>
      </c>
      <c r="AL26" s="11">
        <f>AK26/AJ26*100</f>
        <v>54.25</v>
      </c>
      <c r="AM26" s="10">
        <f t="shared" ref="AM26:AN26" si="27">AM27</f>
        <v>28480500</v>
      </c>
      <c r="AN26" s="10">
        <f t="shared" si="27"/>
        <v>14313439.92</v>
      </c>
      <c r="AO26" s="11">
        <f>AN26/AM26*100</f>
        <v>50.26</v>
      </c>
      <c r="AP26" s="10"/>
      <c r="AQ26" s="10"/>
      <c r="AR26" s="21"/>
    </row>
    <row r="27" spans="1:44" ht="31.5" x14ac:dyDescent="0.25">
      <c r="A27" s="12">
        <v>241</v>
      </c>
      <c r="B27" s="19" t="s">
        <v>57</v>
      </c>
      <c r="C27" s="14">
        <f>F27+L27+O27+R27+X27+AA27+AD27+AP27+I27+U27+AG27+AJ27+AM27</f>
        <v>2266695487.0100002</v>
      </c>
      <c r="D27" s="14">
        <f>G27+M27+P27+S27+Y27+AB27+AE27+AQ27+J27+V27+AH27+AK27+AN27</f>
        <v>1123780610.3199999</v>
      </c>
      <c r="E27" s="21">
        <f t="shared" si="7"/>
        <v>49.58</v>
      </c>
      <c r="F27" s="62"/>
      <c r="G27" s="63"/>
      <c r="H27" s="21"/>
      <c r="I27" s="15">
        <v>0</v>
      </c>
      <c r="J27" s="15">
        <v>0</v>
      </c>
      <c r="K27" s="15">
        <v>0</v>
      </c>
      <c r="L27" s="15"/>
      <c r="M27" s="15"/>
      <c r="N27" s="21"/>
      <c r="O27" s="62">
        <v>3270338</v>
      </c>
      <c r="P27" s="63">
        <v>1086174.6499999999</v>
      </c>
      <c r="Q27" s="21">
        <f>P27/O27*100</f>
        <v>33.21</v>
      </c>
      <c r="R27" s="62">
        <v>9564600</v>
      </c>
      <c r="S27" s="63">
        <v>4270755.68</v>
      </c>
      <c r="T27" s="21">
        <f>S27/R27*100</f>
        <v>44.65</v>
      </c>
      <c r="U27" s="15">
        <v>0</v>
      </c>
      <c r="V27" s="15">
        <v>0</v>
      </c>
      <c r="W27" s="21">
        <v>0</v>
      </c>
      <c r="X27" s="15">
        <v>1944493506.04</v>
      </c>
      <c r="Y27" s="15">
        <v>956000081.08000004</v>
      </c>
      <c r="Z27" s="21">
        <f t="shared" si="11"/>
        <v>49.16</v>
      </c>
      <c r="AA27" s="15">
        <v>155131400</v>
      </c>
      <c r="AB27" s="15">
        <v>79885613.659999996</v>
      </c>
      <c r="AC27" s="21">
        <f>AB27/AA27*100</f>
        <v>51.5</v>
      </c>
      <c r="AD27" s="15"/>
      <c r="AE27" s="15"/>
      <c r="AF27" s="21"/>
      <c r="AG27" s="15"/>
      <c r="AH27" s="15"/>
      <c r="AI27" s="21"/>
      <c r="AJ27" s="15">
        <v>125755142.97</v>
      </c>
      <c r="AK27" s="15">
        <v>68224545.329999998</v>
      </c>
      <c r="AL27" s="21">
        <f>AK27/AJ27*100</f>
        <v>54.25</v>
      </c>
      <c r="AM27" s="15">
        <v>28480500</v>
      </c>
      <c r="AN27" s="15">
        <v>14313439.92</v>
      </c>
      <c r="AO27" s="21">
        <f>AN27/AM27*100</f>
        <v>50.26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ref="C28:D30" si="28">F28+L28+O28+R28+X28+AA28+AD28+AP28+I28+U28+AG28+AJ28+AM28</f>
        <v>2367532</v>
      </c>
      <c r="D28" s="14">
        <f t="shared" si="28"/>
        <v>184174.58</v>
      </c>
      <c r="E28" s="21">
        <f t="shared" ref="E28:E30" si="29">D28/C28*100</f>
        <v>7.78</v>
      </c>
      <c r="F28" s="62"/>
      <c r="G28" s="63"/>
      <c r="H28" s="21"/>
      <c r="I28" s="15"/>
      <c r="J28" s="15"/>
      <c r="K28" s="15"/>
      <c r="L28" s="15">
        <v>1243700</v>
      </c>
      <c r="M28" s="15">
        <v>184174.58</v>
      </c>
      <c r="N28" s="21">
        <f>M28/L28*100</f>
        <v>14.81</v>
      </c>
      <c r="O28" s="62"/>
      <c r="P28" s="63"/>
      <c r="Q28" s="21"/>
      <c r="R28" s="62">
        <v>1123832</v>
      </c>
      <c r="S28" s="63"/>
      <c r="T28" s="21">
        <f>S28/R28*100</f>
        <v>0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28"/>
        <v>2856316</v>
      </c>
      <c r="D29" s="14">
        <f t="shared" si="28"/>
        <v>0</v>
      </c>
      <c r="E29" s="21">
        <f t="shared" si="29"/>
        <v>0</v>
      </c>
      <c r="F29" s="15"/>
      <c r="G29" s="15"/>
      <c r="H29" s="21"/>
      <c r="I29" s="15"/>
      <c r="J29" s="15"/>
      <c r="K29" s="15"/>
      <c r="L29" s="15"/>
      <c r="M29" s="15"/>
      <c r="N29" s="15"/>
      <c r="O29" s="62">
        <v>2856316</v>
      </c>
      <c r="P29" s="63"/>
      <c r="Q29" s="21">
        <f>P29/O29*100</f>
        <v>0</v>
      </c>
      <c r="R29" s="62"/>
      <c r="S29" s="63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28"/>
        <v>17272135.170000002</v>
      </c>
      <c r="D30" s="14">
        <f t="shared" si="28"/>
        <v>8463885.9000000004</v>
      </c>
      <c r="E30" s="21">
        <f t="shared" si="29"/>
        <v>49</v>
      </c>
      <c r="F30" s="62">
        <v>1961835.17</v>
      </c>
      <c r="G30" s="63">
        <v>1040502.24</v>
      </c>
      <c r="H30" s="21">
        <f t="shared" si="25"/>
        <v>53.04</v>
      </c>
      <c r="I30" s="15"/>
      <c r="J30" s="15"/>
      <c r="K30" s="15"/>
      <c r="L30" s="15"/>
      <c r="M30" s="15"/>
      <c r="N30" s="15"/>
      <c r="O30" s="62">
        <v>8978000</v>
      </c>
      <c r="P30" s="63">
        <v>5330553</v>
      </c>
      <c r="Q30" s="21">
        <f>P30/O30*100</f>
        <v>59.37</v>
      </c>
      <c r="R30" s="62"/>
      <c r="S30" s="63"/>
      <c r="T30" s="21"/>
      <c r="U30" s="15"/>
      <c r="V30" s="15"/>
      <c r="W30" s="21"/>
      <c r="X30" s="15">
        <v>5361000</v>
      </c>
      <c r="Y30" s="15">
        <v>2061700</v>
      </c>
      <c r="Z30" s="21">
        <f t="shared" si="11"/>
        <v>38.46</v>
      </c>
      <c r="AA30" s="15"/>
      <c r="AB30" s="15"/>
      <c r="AC30" s="21"/>
      <c r="AD30" s="15"/>
      <c r="AE30" s="15"/>
      <c r="AF30" s="21"/>
      <c r="AG30" s="15">
        <v>971300</v>
      </c>
      <c r="AH30" s="15">
        <v>31130.66</v>
      </c>
      <c r="AI30" s="21">
        <f t="shared" ref="AI30" si="30">AH30/AG30*100</f>
        <v>3.21</v>
      </c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3" customHeight="1" x14ac:dyDescent="0.25">
      <c r="A31" s="12">
        <v>249</v>
      </c>
      <c r="B31" s="13" t="s">
        <v>71</v>
      </c>
      <c r="C31" s="14"/>
      <c r="D31" s="14"/>
      <c r="E31" s="21"/>
      <c r="F31" s="62"/>
      <c r="G31" s="63"/>
      <c r="H31" s="21"/>
      <c r="I31" s="15"/>
      <c r="J31" s="15"/>
      <c r="K31" s="15"/>
      <c r="L31" s="15"/>
      <c r="M31" s="15"/>
      <c r="N31" s="15"/>
      <c r="O31" s="62">
        <v>3432000</v>
      </c>
      <c r="P31" s="63"/>
      <c r="Q31" s="21"/>
      <c r="R31" s="62">
        <v>2271200</v>
      </c>
      <c r="S31" s="63">
        <v>1275527.47</v>
      </c>
      <c r="T31" s="21">
        <f>S31/R31*100</f>
        <v>56.16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25616937.940000001</v>
      </c>
      <c r="D32" s="18">
        <f>SUM(D33:D37)</f>
        <v>9428481.4499999993</v>
      </c>
      <c r="E32" s="11">
        <f t="shared" ref="E32:E51" si="31">D32/C32*100</f>
        <v>36.81</v>
      </c>
      <c r="F32" s="18">
        <f>SUM(F33:F37)</f>
        <v>3655644.8</v>
      </c>
      <c r="G32" s="18">
        <f>SUM(G33:G37)</f>
        <v>2615051.54</v>
      </c>
      <c r="H32" s="11">
        <f t="shared" ref="H32:H56" si="32">G32/F32*100</f>
        <v>71.53</v>
      </c>
      <c r="I32" s="18">
        <f t="shared" ref="I32:Y32" si="33">SUM(I33:I37)</f>
        <v>16000</v>
      </c>
      <c r="J32" s="18">
        <f t="shared" si="33"/>
        <v>5794.56</v>
      </c>
      <c r="K32" s="18">
        <f t="shared" si="33"/>
        <v>36.22</v>
      </c>
      <c r="L32" s="18">
        <f t="shared" si="33"/>
        <v>101000</v>
      </c>
      <c r="M32" s="18">
        <f t="shared" si="33"/>
        <v>40127.43</v>
      </c>
      <c r="N32" s="18">
        <f t="shared" si="33"/>
        <v>39.729999999999997</v>
      </c>
      <c r="O32" s="18">
        <f t="shared" si="33"/>
        <v>546583.97</v>
      </c>
      <c r="P32" s="18">
        <f t="shared" si="33"/>
        <v>406224.72</v>
      </c>
      <c r="Q32" s="18">
        <f t="shared" si="33"/>
        <v>174.11</v>
      </c>
      <c r="R32" s="18">
        <f t="shared" si="33"/>
        <v>50000</v>
      </c>
      <c r="S32" s="18">
        <f t="shared" si="33"/>
        <v>28799.79</v>
      </c>
      <c r="T32" s="11">
        <f t="shared" ref="T32" si="34">S32/R32*100</f>
        <v>57.6</v>
      </c>
      <c r="U32" s="18">
        <f t="shared" si="33"/>
        <v>0</v>
      </c>
      <c r="V32" s="18">
        <f t="shared" si="33"/>
        <v>0</v>
      </c>
      <c r="W32" s="18">
        <f t="shared" si="33"/>
        <v>0</v>
      </c>
      <c r="X32" s="18">
        <f t="shared" si="33"/>
        <v>65406.42</v>
      </c>
      <c r="Y32" s="18">
        <f t="shared" si="33"/>
        <v>56793.56</v>
      </c>
      <c r="Z32" s="11">
        <f t="shared" si="11"/>
        <v>86.83</v>
      </c>
      <c r="AA32" s="18">
        <f>SUM(AA33:AA37)</f>
        <v>14000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51747302.75</v>
      </c>
      <c r="AH32" s="18">
        <f>SUM(AH33:AH37)</f>
        <v>19478728.02</v>
      </c>
      <c r="AI32" s="11">
        <f t="shared" ref="AI32:AI37" si="35">AH32/AG32*100</f>
        <v>37.64</v>
      </c>
      <c r="AJ32" s="18">
        <f>SUM(AJ33:AJ37)</f>
        <v>21000</v>
      </c>
      <c r="AK32" s="18">
        <f>SUM(AK33:AK37)</f>
        <v>0</v>
      </c>
      <c r="AL32" s="11">
        <f>AK32/AJ32*100</f>
        <v>0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58</v>
      </c>
      <c r="C33" s="14">
        <f t="shared" ref="C33:D33" si="36">F33+L33+O33+R33+X33+AA33+AD33+AP33+I33+U33+AG33+AJ33+AM33</f>
        <v>12811600</v>
      </c>
      <c r="D33" s="14">
        <f t="shared" si="36"/>
        <v>2577294.1</v>
      </c>
      <c r="E33" s="21">
        <f t="shared" si="31"/>
        <v>20.12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22">
        <v>12811600</v>
      </c>
      <c r="AH33" s="22">
        <v>2577294.1</v>
      </c>
      <c r="AI33" s="21">
        <f t="shared" si="35"/>
        <v>20.12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69</v>
      </c>
      <c r="C34" s="14"/>
      <c r="D34" s="14"/>
      <c r="E34" s="21"/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22">
        <v>30600000</v>
      </c>
      <c r="AH34" s="22">
        <v>13203038.17</v>
      </c>
      <c r="AI34" s="21">
        <f t="shared" si="35"/>
        <v>43.15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ref="C35:C39" si="37">F35+L35+O35+R35+X35+AA35+AD35+AP35+I35+U35+AG35+AJ35+AM35</f>
        <v>9945997.1799999997</v>
      </c>
      <c r="D35" s="14">
        <f t="shared" ref="D35:D39" si="38">G35+M35+P35+S35+Y35+AB35+AE35+AQ35+J35+V35+AH35+AK35+AN35</f>
        <v>4757577.62</v>
      </c>
      <c r="E35" s="21">
        <f t="shared" ref="E35:E37" si="39">D35/C35*100</f>
        <v>47.83</v>
      </c>
      <c r="F35" s="62">
        <v>1640912.78</v>
      </c>
      <c r="G35" s="63">
        <v>1054800.22</v>
      </c>
      <c r="H35" s="21">
        <f t="shared" si="32"/>
        <v>64.28</v>
      </c>
      <c r="I35" s="15"/>
      <c r="J35" s="15"/>
      <c r="K35" s="21"/>
      <c r="L35" s="15"/>
      <c r="M35" s="15"/>
      <c r="N35" s="21"/>
      <c r="O35" s="15">
        <v>4381.6499999999996</v>
      </c>
      <c r="P35" s="15">
        <v>4381.6499999999996</v>
      </c>
      <c r="Q35" s="21">
        <f>P35/O35*100</f>
        <v>100</v>
      </c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15"/>
      <c r="AE35" s="15"/>
      <c r="AF35" s="21"/>
      <c r="AG35" s="22">
        <v>8300702.75</v>
      </c>
      <c r="AH35" s="22">
        <v>3698395.75</v>
      </c>
      <c r="AI35" s="21">
        <f t="shared" si="35"/>
        <v>44.56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45" customHeight="1" x14ac:dyDescent="0.25">
      <c r="A36" s="12">
        <v>265</v>
      </c>
      <c r="B36" s="19" t="s">
        <v>68</v>
      </c>
      <c r="C36" s="14">
        <f t="shared" ref="C36" si="40">F36+L36+O36+R36+X36+AA36+AD36+AP36+I36+U36+AG36+AJ36+AM36</f>
        <v>0</v>
      </c>
      <c r="D36" s="14">
        <f t="shared" ref="D36" si="41">G36+M36+P36+S36+Y36+AB36+AE36+AQ36+J36+V36+AH36+AK36+AN36</f>
        <v>0</v>
      </c>
      <c r="E36" s="21"/>
      <c r="F36" s="62"/>
      <c r="G36" s="63"/>
      <c r="H36" s="21"/>
      <c r="I36" s="15"/>
      <c r="J36" s="15"/>
      <c r="K36" s="21"/>
      <c r="L36" s="15"/>
      <c r="M36" s="15"/>
      <c r="N36" s="21"/>
      <c r="O36" s="15"/>
      <c r="P36" s="15"/>
      <c r="Q36" s="21"/>
      <c r="R36" s="15"/>
      <c r="S36" s="15"/>
      <c r="T36" s="21"/>
      <c r="U36" s="15"/>
      <c r="V36" s="15"/>
      <c r="W36" s="21"/>
      <c r="X36" s="15"/>
      <c r="Y36" s="15"/>
      <c r="Z36" s="21"/>
      <c r="AA36" s="15"/>
      <c r="AB36" s="15"/>
      <c r="AC36" s="21"/>
      <c r="AD36" s="15"/>
      <c r="AE36" s="15"/>
      <c r="AF36" s="21"/>
      <c r="AG36" s="22"/>
      <c r="AH36" s="22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37"/>
        <v>2859340.76</v>
      </c>
      <c r="D37" s="14">
        <f t="shared" si="38"/>
        <v>2093609.73</v>
      </c>
      <c r="E37" s="21">
        <f t="shared" si="39"/>
        <v>73.22</v>
      </c>
      <c r="F37" s="62">
        <v>2014732.02</v>
      </c>
      <c r="G37" s="63">
        <v>1560251.32</v>
      </c>
      <c r="H37" s="21">
        <f t="shared" si="32"/>
        <v>77.44</v>
      </c>
      <c r="I37" s="15">
        <v>16000</v>
      </c>
      <c r="J37" s="15">
        <v>5794.56</v>
      </c>
      <c r="K37" s="21">
        <f t="shared" ref="K37" si="42">J37/I37*100</f>
        <v>36.22</v>
      </c>
      <c r="L37" s="15">
        <v>101000</v>
      </c>
      <c r="M37" s="15">
        <v>40127.43</v>
      </c>
      <c r="N37" s="21">
        <f>M37/L37*100</f>
        <v>39.729999999999997</v>
      </c>
      <c r="O37" s="62">
        <v>542202.31999999995</v>
      </c>
      <c r="P37" s="63">
        <v>401843.07</v>
      </c>
      <c r="Q37" s="21">
        <f>P37/O37*100</f>
        <v>74.11</v>
      </c>
      <c r="R37" s="15">
        <v>50000</v>
      </c>
      <c r="S37" s="15">
        <v>28799.79</v>
      </c>
      <c r="T37" s="21">
        <f>S37/R37*100</f>
        <v>57.6</v>
      </c>
      <c r="U37" s="15"/>
      <c r="V37" s="15"/>
      <c r="W37" s="21"/>
      <c r="X37" s="15">
        <v>65406.42</v>
      </c>
      <c r="Y37" s="15">
        <v>56793.56</v>
      </c>
      <c r="Z37" s="21">
        <f t="shared" si="11"/>
        <v>86.83</v>
      </c>
      <c r="AA37" s="15">
        <v>14000</v>
      </c>
      <c r="AB37" s="15"/>
      <c r="AC37" s="21">
        <f t="shared" ref="AC37" si="43">AB37/AA37*100</f>
        <v>0</v>
      </c>
      <c r="AD37" s="15"/>
      <c r="AE37" s="15"/>
      <c r="AF37" s="21"/>
      <c r="AG37" s="22">
        <v>35000</v>
      </c>
      <c r="AH37" s="22"/>
      <c r="AI37" s="21">
        <f t="shared" si="35"/>
        <v>0</v>
      </c>
      <c r="AJ37" s="15">
        <v>21000</v>
      </c>
      <c r="AK37" s="15"/>
      <c r="AL37" s="21">
        <f t="shared" ref="AL37" si="44">AK37/AJ37*100</f>
        <v>0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65</v>
      </c>
      <c r="C38" s="18">
        <f t="shared" si="37"/>
        <v>0</v>
      </c>
      <c r="D38" s="18">
        <f t="shared" si="38"/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66</v>
      </c>
      <c r="C39" s="14">
        <f t="shared" si="37"/>
        <v>0</v>
      </c>
      <c r="D39" s="14">
        <f t="shared" si="38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2364085.5299999998</v>
      </c>
      <c r="D40" s="18">
        <f>SUM(D41:D46)</f>
        <v>1282804</v>
      </c>
      <c r="E40" s="11">
        <f t="shared" si="31"/>
        <v>54.26</v>
      </c>
      <c r="F40" s="10">
        <f>SUM(F41:F45)</f>
        <v>1811285.53</v>
      </c>
      <c r="G40" s="10">
        <f>SUM(G41:G45)</f>
        <v>982275</v>
      </c>
      <c r="H40" s="11">
        <f t="shared" si="32"/>
        <v>54.23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1800</v>
      </c>
      <c r="M40" s="10">
        <f>M41+M42+M44</f>
        <v>0</v>
      </c>
      <c r="N40" s="11">
        <v>0</v>
      </c>
      <c r="O40" s="10">
        <f>SUM(O41:O45)</f>
        <v>490000</v>
      </c>
      <c r="P40" s="10">
        <f>SUM(P41:P45)</f>
        <v>300529</v>
      </c>
      <c r="Q40" s="11">
        <f>P40/O40*100</f>
        <v>61.33</v>
      </c>
      <c r="R40" s="10">
        <f>R41+R42+R44+R46</f>
        <v>36000</v>
      </c>
      <c r="S40" s="10">
        <f>S41+S42+S44</f>
        <v>0</v>
      </c>
      <c r="T40" s="11"/>
      <c r="U40" s="10">
        <f>U41+U42+U44</f>
        <v>25000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1" customFormat="1" x14ac:dyDescent="0.25">
      <c r="A41" s="34">
        <v>291</v>
      </c>
      <c r="B41" s="19" t="s">
        <v>59</v>
      </c>
      <c r="C41" s="35">
        <f t="shared" ref="C41:D41" si="45">F41+L41+O41+R41+X41+AA41+AD41+AP41+I41+U41+AG41+AJ41+AM41</f>
        <v>367785.53</v>
      </c>
      <c r="D41" s="35">
        <f t="shared" si="45"/>
        <v>151504</v>
      </c>
      <c r="E41" s="36">
        <f t="shared" si="31"/>
        <v>41.19</v>
      </c>
      <c r="F41" s="62">
        <v>265985.53000000003</v>
      </c>
      <c r="G41" s="63">
        <v>110975</v>
      </c>
      <c r="H41" s="21">
        <f t="shared" si="32"/>
        <v>41.72</v>
      </c>
      <c r="I41" s="37"/>
      <c r="J41" s="37"/>
      <c r="K41" s="36"/>
      <c r="L41" s="37">
        <v>1800</v>
      </c>
      <c r="M41" s="37">
        <v>0</v>
      </c>
      <c r="N41" s="36">
        <f t="shared" ref="N41" si="46">M41/L41*100</f>
        <v>0</v>
      </c>
      <c r="O41" s="62">
        <v>100000</v>
      </c>
      <c r="P41" s="63">
        <v>40529</v>
      </c>
      <c r="Q41" s="36">
        <f>P41/O41*100</f>
        <v>40.53</v>
      </c>
      <c r="R41" s="37"/>
      <c r="S41" s="37"/>
      <c r="T41" s="36"/>
      <c r="U41" s="37"/>
      <c r="V41" s="37"/>
      <c r="W41" s="36"/>
      <c r="X41" s="37"/>
      <c r="Y41" s="37"/>
      <c r="Z41" s="36"/>
      <c r="AA41" s="37"/>
      <c r="AB41" s="37"/>
      <c r="AC41" s="36"/>
      <c r="AD41" s="37"/>
      <c r="AE41" s="37"/>
      <c r="AF41" s="36"/>
      <c r="AG41" s="37"/>
      <c r="AH41" s="37"/>
      <c r="AI41" s="36"/>
      <c r="AJ41" s="37"/>
      <c r="AK41" s="37"/>
      <c r="AL41" s="36"/>
      <c r="AM41" s="37"/>
      <c r="AN41" s="37"/>
      <c r="AO41" s="36"/>
      <c r="AP41" s="37"/>
      <c r="AQ41" s="39"/>
      <c r="AR41" s="40"/>
    </row>
    <row r="42" spans="1:50" s="41" customFormat="1" ht="31.5" x14ac:dyDescent="0.25">
      <c r="A42" s="34">
        <v>292</v>
      </c>
      <c r="B42" s="19" t="s">
        <v>60</v>
      </c>
      <c r="C42" s="35">
        <f t="shared" ref="C42:C46" si="47">F42+L42+O42+R42+X42+AA42+AD42+AP42+I42+U42+AG42+AJ42+AM42</f>
        <v>0</v>
      </c>
      <c r="D42" s="35">
        <f t="shared" ref="D42:D46" si="48">G42+M42+P42+S42+Y42+AB42+AE42+AQ42+J42+V42+AH42+AK42+AN42</f>
        <v>0</v>
      </c>
      <c r="E42" s="36"/>
      <c r="F42" s="61"/>
      <c r="G42" s="61"/>
      <c r="H42" s="21"/>
      <c r="I42" s="37"/>
      <c r="J42" s="37"/>
      <c r="K42" s="36"/>
      <c r="L42" s="37"/>
      <c r="M42" s="37"/>
      <c r="N42" s="36"/>
      <c r="O42" s="61"/>
      <c r="P42" s="61"/>
      <c r="Q42" s="36"/>
      <c r="R42" s="37"/>
      <c r="S42" s="37"/>
      <c r="T42" s="36"/>
      <c r="U42" s="37"/>
      <c r="V42" s="37"/>
      <c r="W42" s="36"/>
      <c r="X42" s="37"/>
      <c r="Y42" s="37"/>
      <c r="Z42" s="36"/>
      <c r="AA42" s="37"/>
      <c r="AB42" s="37"/>
      <c r="AC42" s="36"/>
      <c r="AD42" s="37"/>
      <c r="AE42" s="37"/>
      <c r="AF42" s="36"/>
      <c r="AG42" s="37"/>
      <c r="AH42" s="37"/>
      <c r="AI42" s="36"/>
      <c r="AJ42" s="37"/>
      <c r="AK42" s="37"/>
      <c r="AL42" s="36"/>
      <c r="AM42" s="37"/>
      <c r="AN42" s="37"/>
      <c r="AO42" s="36"/>
      <c r="AP42" s="37"/>
      <c r="AQ42" s="37"/>
      <c r="AR42" s="38"/>
    </row>
    <row r="43" spans="1:50" x14ac:dyDescent="0.25">
      <c r="A43" s="12">
        <v>295</v>
      </c>
      <c r="B43" s="19" t="s">
        <v>41</v>
      </c>
      <c r="C43" s="35">
        <f t="shared" si="47"/>
        <v>480000</v>
      </c>
      <c r="D43" s="35">
        <f t="shared" si="48"/>
        <v>430000</v>
      </c>
      <c r="E43" s="36">
        <f t="shared" si="31"/>
        <v>89.58</v>
      </c>
      <c r="F43" s="62">
        <v>400000</v>
      </c>
      <c r="G43" s="63">
        <v>400000</v>
      </c>
      <c r="H43" s="21">
        <f t="shared" si="32"/>
        <v>100</v>
      </c>
      <c r="I43" s="42"/>
      <c r="J43" s="42"/>
      <c r="K43" s="43"/>
      <c r="L43" s="42"/>
      <c r="M43" s="42"/>
      <c r="N43" s="43"/>
      <c r="O43" s="69">
        <v>80000</v>
      </c>
      <c r="P43" s="69">
        <v>30000</v>
      </c>
      <c r="Q43" s="36">
        <f t="shared" ref="Q43:Q49" si="49">P43/O43*100</f>
        <v>37.5</v>
      </c>
      <c r="R43" s="42"/>
      <c r="S43" s="42"/>
      <c r="T43" s="43"/>
      <c r="U43" s="42"/>
      <c r="V43" s="42"/>
      <c r="W43" s="43"/>
      <c r="X43" s="42"/>
      <c r="Y43" s="42"/>
      <c r="Z43" s="43"/>
      <c r="AA43" s="42"/>
      <c r="AB43" s="42"/>
      <c r="AC43" s="43"/>
      <c r="AD43" s="42"/>
      <c r="AE43" s="42"/>
      <c r="AF43" s="43"/>
      <c r="AG43" s="42"/>
      <c r="AH43" s="42"/>
      <c r="AI43" s="43"/>
      <c r="AJ43" s="42"/>
      <c r="AK43" s="42"/>
      <c r="AL43" s="43"/>
      <c r="AM43" s="42"/>
      <c r="AN43" s="42"/>
      <c r="AO43" s="43"/>
      <c r="AP43" s="42"/>
      <c r="AQ43" s="42"/>
      <c r="AR43" s="44"/>
    </row>
    <row r="44" spans="1:50" x14ac:dyDescent="0.25">
      <c r="A44" s="12">
        <v>296</v>
      </c>
      <c r="B44" s="19" t="s">
        <v>61</v>
      </c>
      <c r="C44" s="35">
        <f t="shared" si="47"/>
        <v>951300</v>
      </c>
      <c r="D44" s="35">
        <f t="shared" si="48"/>
        <v>216300</v>
      </c>
      <c r="E44" s="21">
        <f t="shared" si="31"/>
        <v>22.74</v>
      </c>
      <c r="F44" s="62">
        <v>860300</v>
      </c>
      <c r="G44" s="63">
        <v>186300</v>
      </c>
      <c r="H44" s="21">
        <f t="shared" si="32"/>
        <v>21.66</v>
      </c>
      <c r="I44" s="15"/>
      <c r="J44" s="15"/>
      <c r="K44" s="21"/>
      <c r="L44" s="15"/>
      <c r="M44" s="15"/>
      <c r="N44" s="21"/>
      <c r="O44" s="62">
        <v>30000</v>
      </c>
      <c r="P44" s="63">
        <v>30000</v>
      </c>
      <c r="Q44" s="36">
        <f t="shared" si="49"/>
        <v>100</v>
      </c>
      <c r="R44" s="15">
        <v>36000</v>
      </c>
      <c r="S44" s="15"/>
      <c r="T44" s="21"/>
      <c r="U44" s="15">
        <v>25000</v>
      </c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35">
        <f t="shared" si="47"/>
        <v>565000</v>
      </c>
      <c r="D45" s="35">
        <f t="shared" si="48"/>
        <v>485000</v>
      </c>
      <c r="E45" s="21">
        <f t="shared" ref="E45" si="50">D45/C45*100</f>
        <v>85.84</v>
      </c>
      <c r="F45" s="62">
        <v>285000</v>
      </c>
      <c r="G45" s="63">
        <v>285000</v>
      </c>
      <c r="H45" s="21">
        <f t="shared" si="32"/>
        <v>100</v>
      </c>
      <c r="I45" s="15"/>
      <c r="J45" s="15"/>
      <c r="K45" s="21"/>
      <c r="L45" s="15"/>
      <c r="M45" s="15"/>
      <c r="N45" s="21"/>
      <c r="O45" s="62">
        <v>280000</v>
      </c>
      <c r="P45" s="63">
        <v>200000</v>
      </c>
      <c r="Q45" s="36">
        <f t="shared" si="49"/>
        <v>71.430000000000007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35">
        <f t="shared" si="47"/>
        <v>0</v>
      </c>
      <c r="D46" s="35">
        <f t="shared" si="48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6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735403467.52999997</v>
      </c>
      <c r="D47" s="18">
        <f>D48+D49</f>
        <v>50176309.850000001</v>
      </c>
      <c r="E47" s="11">
        <f t="shared" si="31"/>
        <v>6.82</v>
      </c>
      <c r="F47" s="10">
        <f>F48+F49</f>
        <v>10691651.880000001</v>
      </c>
      <c r="G47" s="10">
        <f>G48+G49</f>
        <v>2934425.17</v>
      </c>
      <c r="H47" s="11">
        <f t="shared" si="32"/>
        <v>27.45</v>
      </c>
      <c r="I47" s="10">
        <f t="shared" ref="I47:J47" si="51">I48+I49</f>
        <v>0</v>
      </c>
      <c r="J47" s="10">
        <f t="shared" si="51"/>
        <v>0</v>
      </c>
      <c r="K47" s="11">
        <v>0</v>
      </c>
      <c r="L47" s="10">
        <f t="shared" ref="L47:M47" si="52">L48+L49</f>
        <v>1790318.18</v>
      </c>
      <c r="M47" s="10">
        <f t="shared" si="52"/>
        <v>244270</v>
      </c>
      <c r="N47" s="11">
        <f t="shared" ref="N47" si="53">M47/L47*100</f>
        <v>13.64</v>
      </c>
      <c r="O47" s="10">
        <f t="shared" ref="O47:P47" si="54">O48+O49</f>
        <v>4093820</v>
      </c>
      <c r="P47" s="10">
        <f t="shared" si="54"/>
        <v>1376953.14</v>
      </c>
      <c r="Q47" s="38">
        <f t="shared" si="49"/>
        <v>33.630000000000003</v>
      </c>
      <c r="R47" s="10">
        <f>R48+R49</f>
        <v>296998300.95999998</v>
      </c>
      <c r="S47" s="10">
        <f t="shared" ref="S47" si="55">S48+S49</f>
        <v>45521701.539999999</v>
      </c>
      <c r="T47" s="11">
        <f t="shared" ref="T47" si="56">S47/R47*100</f>
        <v>15.33</v>
      </c>
      <c r="U47" s="10">
        <f t="shared" ref="U47:V47" si="57">U48+U49</f>
        <v>181800</v>
      </c>
      <c r="V47" s="10">
        <f t="shared" si="57"/>
        <v>98960</v>
      </c>
      <c r="W47" s="11">
        <f t="shared" ref="W47" si="58">V47/U47*100</f>
        <v>54.43</v>
      </c>
      <c r="X47" s="10">
        <f t="shared" ref="X47:Y47" si="59">X48+X49</f>
        <v>6710114.6699999999</v>
      </c>
      <c r="Y47" s="10">
        <f t="shared" si="59"/>
        <v>0</v>
      </c>
      <c r="Z47" s="21">
        <f t="shared" ref="Z47" si="60">Y47/X47*100</f>
        <v>0</v>
      </c>
      <c r="AA47" s="10">
        <f>SUM(AA48:AA49)</f>
        <v>296500</v>
      </c>
      <c r="AB47" s="10">
        <f>SUM(AB48,AB49)</f>
        <v>0</v>
      </c>
      <c r="AC47" s="11">
        <f t="shared" ref="AC47" si="61">AB47/AA47*100</f>
        <v>0</v>
      </c>
      <c r="AD47" s="10">
        <f t="shared" ref="AD47:AE47" si="62">AD48+AD49</f>
        <v>0</v>
      </c>
      <c r="AE47" s="10">
        <f t="shared" si="62"/>
        <v>0</v>
      </c>
      <c r="AF47" s="11">
        <v>0</v>
      </c>
      <c r="AG47" s="10">
        <f t="shared" ref="AG47:AH47" si="63">AG48+AG49</f>
        <v>13605200</v>
      </c>
      <c r="AH47" s="10">
        <f t="shared" si="63"/>
        <v>0</v>
      </c>
      <c r="AI47" s="11">
        <f t="shared" ref="AI47" si="64">AH47/AG47*100</f>
        <v>0</v>
      </c>
      <c r="AJ47" s="10">
        <f t="shared" ref="AJ47:AK47" si="65">AJ48+AJ49</f>
        <v>401035761.83999997</v>
      </c>
      <c r="AK47" s="10">
        <f t="shared" si="65"/>
        <v>0</v>
      </c>
      <c r="AL47" s="11">
        <f t="shared" ref="AL47" si="66">AK47/AJ47*100</f>
        <v>0</v>
      </c>
      <c r="AM47" s="10">
        <f t="shared" ref="AM47:AN47" si="67">AM48+AM49</f>
        <v>0</v>
      </c>
      <c r="AN47" s="10">
        <f t="shared" si="67"/>
        <v>0</v>
      </c>
      <c r="AO47" s="11">
        <v>0</v>
      </c>
      <c r="AP47" s="10">
        <f t="shared" ref="AP47:AQ47" si="68">AP48+AP49</f>
        <v>0</v>
      </c>
      <c r="AQ47" s="10">
        <f t="shared" si="68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35">
        <f t="shared" ref="C48" si="69">F48+L48+O48+R48+X48+AA48+AD48+AP48+I48+U48+AG48+AJ48+AM48</f>
        <v>721448946.44000006</v>
      </c>
      <c r="D48" s="35">
        <f t="shared" ref="D48" si="70">G48+M48+P48+S48+Y48+AB48+AE48+AQ48+J48+V48+AH48+AK48+AN48</f>
        <v>46631320.5</v>
      </c>
      <c r="E48" s="21">
        <f t="shared" si="31"/>
        <v>6.46</v>
      </c>
      <c r="F48" s="62">
        <v>1106031.6599999999</v>
      </c>
      <c r="G48" s="63">
        <v>248338.66</v>
      </c>
      <c r="H48" s="21">
        <f t="shared" si="32"/>
        <v>22.45</v>
      </c>
      <c r="I48" s="15"/>
      <c r="J48" s="15"/>
      <c r="K48" s="21"/>
      <c r="L48" s="15">
        <v>509948.18</v>
      </c>
      <c r="M48" s="15">
        <v>48000</v>
      </c>
      <c r="N48" s="21">
        <f>M48/L48*100</f>
        <v>9.41</v>
      </c>
      <c r="O48" s="22">
        <v>2866076.21</v>
      </c>
      <c r="P48" s="22">
        <v>968280.3</v>
      </c>
      <c r="Q48" s="36">
        <f t="shared" si="49"/>
        <v>33.78</v>
      </c>
      <c r="R48" s="22">
        <v>295585900.95999998</v>
      </c>
      <c r="S48" s="22">
        <v>45366701.539999999</v>
      </c>
      <c r="T48" s="21">
        <f>S48/R48*100</f>
        <v>15.35</v>
      </c>
      <c r="U48" s="15"/>
      <c r="V48" s="15"/>
      <c r="W48" s="21"/>
      <c r="X48" s="22">
        <v>6610963.5899999999</v>
      </c>
      <c r="Y48" s="22"/>
      <c r="Z48" s="21"/>
      <c r="AA48" s="22">
        <v>269664</v>
      </c>
      <c r="AB48" s="22"/>
      <c r="AC48" s="21"/>
      <c r="AD48" s="22"/>
      <c r="AE48" s="22"/>
      <c r="AF48" s="21"/>
      <c r="AG48" s="22">
        <v>13464600</v>
      </c>
      <c r="AH48" s="22"/>
      <c r="AI48" s="21">
        <f>AH48/AG48*100</f>
        <v>0</v>
      </c>
      <c r="AJ48" s="22">
        <v>401035761.83999997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>F49+L49+O49+R49+X49+AA49+AD49+AP49+I49+U49+AG49+AJ49+AM49</f>
        <v>13954521.09</v>
      </c>
      <c r="D49" s="14">
        <f t="shared" ref="D49:D56" si="71">G49+M49+P49+S49+Y49+AB49+AE49+AQ49+J49+V49+AH49+AK49+AN49</f>
        <v>3544989.35</v>
      </c>
      <c r="E49" s="21">
        <f t="shared" si="31"/>
        <v>25.4</v>
      </c>
      <c r="F49" s="15">
        <f>SUM(F51:F56)</f>
        <v>9585620.2200000007</v>
      </c>
      <c r="G49" s="15">
        <f>SUM(G51:G56)</f>
        <v>2686086.51</v>
      </c>
      <c r="H49" s="21">
        <f t="shared" si="32"/>
        <v>28.02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1280370</v>
      </c>
      <c r="M49" s="15">
        <f>SUM(M50:M56)</f>
        <v>196270</v>
      </c>
      <c r="N49" s="21"/>
      <c r="O49" s="15">
        <f>SUM(O50:O56)</f>
        <v>1227743.79</v>
      </c>
      <c r="P49" s="15">
        <f>SUM(P50:P56)</f>
        <v>408672.84</v>
      </c>
      <c r="Q49" s="36">
        <f t="shared" si="49"/>
        <v>33.29</v>
      </c>
      <c r="R49" s="15">
        <f>R55</f>
        <v>1412400</v>
      </c>
      <c r="S49" s="15">
        <f>S55</f>
        <v>155000</v>
      </c>
      <c r="T49" s="21">
        <f>S49/R49*100</f>
        <v>10.97</v>
      </c>
      <c r="U49" s="15">
        <f>U55+U56</f>
        <v>181800</v>
      </c>
      <c r="V49" s="15">
        <f>V55+V56</f>
        <v>98960</v>
      </c>
      <c r="W49" s="21">
        <f t="shared" ref="W49" si="72">V49/U49*100</f>
        <v>54.43</v>
      </c>
      <c r="X49" s="15">
        <f>X55</f>
        <v>99151.08</v>
      </c>
      <c r="Y49" s="15"/>
      <c r="Z49" s="21"/>
      <c r="AA49" s="15">
        <f>AA55</f>
        <v>26836</v>
      </c>
      <c r="AB49" s="15"/>
      <c r="AC49" s="15">
        <f>SUM(AC51:AC56)</f>
        <v>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AG51+AG55</f>
        <v>140600</v>
      </c>
      <c r="AH49" s="15">
        <f>AH50+AH51+AH52+AH53+AH54+AH55+AH56</f>
        <v>0</v>
      </c>
      <c r="AI49" s="21">
        <f>AH49/AG49*100</f>
        <v>0</v>
      </c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70</v>
      </c>
      <c r="C50" s="35">
        <f t="shared" ref="C50:C56" si="73">F50+L50+O50+R50+X50+AA50+AD50+AP50+I50+U50+AG50+AJ50+AM50</f>
        <v>0</v>
      </c>
      <c r="D50" s="35">
        <f t="shared" si="71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6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63</v>
      </c>
      <c r="C51" s="35">
        <f t="shared" si="73"/>
        <v>210900</v>
      </c>
      <c r="D51" s="35">
        <f t="shared" si="71"/>
        <v>54610</v>
      </c>
      <c r="E51" s="21">
        <f t="shared" si="31"/>
        <v>25.89</v>
      </c>
      <c r="F51" s="62">
        <v>199500</v>
      </c>
      <c r="G51" s="63">
        <v>53040</v>
      </c>
      <c r="H51" s="21">
        <f t="shared" si="32"/>
        <v>26.59</v>
      </c>
      <c r="I51" s="15"/>
      <c r="J51" s="15"/>
      <c r="K51" s="21"/>
      <c r="L51" s="15">
        <v>7000</v>
      </c>
      <c r="M51" s="15">
        <v>1570</v>
      </c>
      <c r="N51" s="21">
        <f t="shared" ref="N51" si="74">M51/L51*100</f>
        <v>22.43</v>
      </c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>
        <v>4400</v>
      </c>
      <c r="AH51" s="15"/>
      <c r="AI51" s="21">
        <f>AH51/AG51*100</f>
        <v>0</v>
      </c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35">
        <f t="shared" si="73"/>
        <v>4505272.29</v>
      </c>
      <c r="D52" s="35">
        <f t="shared" si="71"/>
        <v>1556172.51</v>
      </c>
      <c r="E52" s="21">
        <f t="shared" ref="E52:E56" si="75">D52/C52*100</f>
        <v>34.54</v>
      </c>
      <c r="F52" s="62">
        <v>4505272.29</v>
      </c>
      <c r="G52" s="63">
        <v>1556172.51</v>
      </c>
      <c r="H52" s="21">
        <f t="shared" si="32"/>
        <v>34.54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64</v>
      </c>
      <c r="C53" s="35">
        <f t="shared" si="73"/>
        <v>50000</v>
      </c>
      <c r="D53" s="35">
        <f t="shared" si="71"/>
        <v>49989</v>
      </c>
      <c r="E53" s="21">
        <f t="shared" si="75"/>
        <v>99.98</v>
      </c>
      <c r="F53" s="62">
        <v>50000</v>
      </c>
      <c r="G53" s="63">
        <v>49989</v>
      </c>
      <c r="H53" s="21">
        <f t="shared" si="32"/>
        <v>99.98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35">
        <f t="shared" si="73"/>
        <v>60560</v>
      </c>
      <c r="D54" s="35">
        <f t="shared" si="71"/>
        <v>0</v>
      </c>
      <c r="E54" s="21">
        <f t="shared" si="75"/>
        <v>0</v>
      </c>
      <c r="F54" s="62">
        <v>60560</v>
      </c>
      <c r="G54" s="63"/>
      <c r="H54" s="21">
        <f t="shared" si="32"/>
        <v>0</v>
      </c>
      <c r="I54" s="15"/>
      <c r="J54" s="15"/>
      <c r="K54" s="21"/>
      <c r="L54" s="15"/>
      <c r="M54" s="15"/>
      <c r="N54" s="21"/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35">
        <f t="shared" si="73"/>
        <v>7570458.7599999998</v>
      </c>
      <c r="D55" s="35">
        <f t="shared" si="71"/>
        <v>1169275.8400000001</v>
      </c>
      <c r="E55" s="21">
        <f t="shared" si="75"/>
        <v>15.45</v>
      </c>
      <c r="F55" s="62">
        <v>3347177.89</v>
      </c>
      <c r="G55" s="63">
        <v>363664</v>
      </c>
      <c r="H55" s="21">
        <f t="shared" si="32"/>
        <v>10.86</v>
      </c>
      <c r="I55" s="15"/>
      <c r="J55" s="15"/>
      <c r="K55" s="21"/>
      <c r="L55" s="15">
        <v>1273370</v>
      </c>
      <c r="M55" s="15">
        <v>194700</v>
      </c>
      <c r="N55" s="21">
        <f>M55/L55*100</f>
        <v>15.29</v>
      </c>
      <c r="O55" s="15">
        <v>1108523.79</v>
      </c>
      <c r="P55" s="15">
        <v>356951.84</v>
      </c>
      <c r="Q55" s="21">
        <f>P55/O55*100</f>
        <v>32.200000000000003</v>
      </c>
      <c r="R55" s="15">
        <v>1412400</v>
      </c>
      <c r="S55" s="15">
        <v>155000</v>
      </c>
      <c r="T55" s="21">
        <f>S55/R55*100</f>
        <v>10.97</v>
      </c>
      <c r="U55" s="15">
        <v>166800</v>
      </c>
      <c r="V55" s="15">
        <v>98960</v>
      </c>
      <c r="W55" s="21">
        <f t="shared" ref="W55" si="76">V55/U55*100</f>
        <v>59.33</v>
      </c>
      <c r="X55" s="15">
        <v>99151.08</v>
      </c>
      <c r="Y55" s="15"/>
      <c r="Z55" s="21"/>
      <c r="AA55" s="15">
        <v>26836</v>
      </c>
      <c r="AB55" s="15"/>
      <c r="AC55" s="21">
        <f>AB55/AA55*100</f>
        <v>0</v>
      </c>
      <c r="AD55" s="15"/>
      <c r="AE55" s="15"/>
      <c r="AF55" s="21"/>
      <c r="AG55" s="15">
        <v>136200</v>
      </c>
      <c r="AH55" s="15"/>
      <c r="AI55" s="21">
        <f>AH55/AG55*100</f>
        <v>0</v>
      </c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35">
        <f t="shared" si="73"/>
        <v>1557330.04</v>
      </c>
      <c r="D56" s="35">
        <f t="shared" si="71"/>
        <v>714942</v>
      </c>
      <c r="E56" s="21">
        <f t="shared" si="75"/>
        <v>45.91</v>
      </c>
      <c r="F56" s="62">
        <v>1423110.04</v>
      </c>
      <c r="G56" s="63">
        <v>663221</v>
      </c>
      <c r="H56" s="21">
        <f t="shared" si="32"/>
        <v>46.6</v>
      </c>
      <c r="I56" s="15"/>
      <c r="J56" s="15"/>
      <c r="K56" s="21"/>
      <c r="L56" s="15"/>
      <c r="M56" s="15">
        <v>0</v>
      </c>
      <c r="N56" s="21"/>
      <c r="O56" s="15">
        <v>119220</v>
      </c>
      <c r="P56" s="15">
        <v>51721</v>
      </c>
      <c r="Q56" s="21">
        <f>P56/O56*100</f>
        <v>43.38</v>
      </c>
      <c r="R56" s="15"/>
      <c r="S56" s="15"/>
      <c r="T56" s="21"/>
      <c r="U56" s="15">
        <v>15000</v>
      </c>
      <c r="V56" s="15"/>
      <c r="W56" s="21"/>
      <c r="X56" s="15"/>
      <c r="Y56" s="15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19" fitToWidth="2" orientation="landscape" useFirstPageNumber="1" r:id="rId1"/>
  <headerFooter alignWithMargins="0">
    <oddHeader>&amp;R&amp;P</oddHeader>
  </headerFooter>
  <colBreaks count="1" manualBreakCount="1">
    <brk id="2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Сергей Медведев</cp:lastModifiedBy>
  <cp:lastPrinted>2021-08-18T11:59:51Z</cp:lastPrinted>
  <dcterms:created xsi:type="dcterms:W3CDTF">2005-04-12T02:52:04Z</dcterms:created>
  <dcterms:modified xsi:type="dcterms:W3CDTF">2021-08-18T11:59:53Z</dcterms:modified>
</cp:coreProperties>
</file>